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yendee\Desktop\SET Q2\"/>
    </mc:Choice>
  </mc:AlternateContent>
  <xr:revisionPtr revIDLastSave="0" documentId="8_{B32B619B-2AB2-4AD3-A99D-9788983D60E4}" xr6:coauthVersionLast="47" xr6:coauthVersionMax="47" xr10:uidLastSave="{00000000-0000-0000-0000-000000000000}"/>
  <bookViews>
    <workbookView xWindow="-110" yWindow="-110" windowWidth="19420" windowHeight="10420" tabRatio="509" activeTab="5" xr2:uid="{00000000-000D-0000-FFFF-FFFF00000000}"/>
  </bookViews>
  <sheets>
    <sheet name="SFP" sheetId="22" r:id="rId1"/>
    <sheet name="SI" sheetId="14" r:id="rId2"/>
    <sheet name="SI (2)" sheetId="21" r:id="rId3"/>
    <sheet name="SCE" sheetId="20" r:id="rId4"/>
    <sheet name="SCE-8" sheetId="23" r:id="rId5"/>
    <sheet name="SCF" sheetId="19" r:id="rId6"/>
  </sheets>
  <definedNames>
    <definedName name="_xlnm.Print_Area" localSheetId="3">SCE!$A$1:$Q$25</definedName>
    <definedName name="_xlnm.Print_Area" localSheetId="4">'SCE-8'!$A$1:$Q$26</definedName>
    <definedName name="_xlnm.Print_Area" localSheetId="5">SCF!$A$1:$D$79</definedName>
    <definedName name="_xlnm.Print_Area" localSheetId="0">SFP!$A$1:$F$77</definedName>
    <definedName name="_xlnm.Print_Area" localSheetId="1">SI!$A$1:$F$28</definedName>
    <definedName name="_xlnm.Print_Area" localSheetId="2">'SI (2)'!$A$1:$F$28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3" i="19" l="1"/>
  <c r="D11" i="19"/>
  <c r="D9" i="19"/>
  <c r="B13" i="19" l="1"/>
  <c r="B11" i="19"/>
  <c r="B9" i="19"/>
  <c r="M20" i="23"/>
  <c r="I21" i="23"/>
  <c r="I21" i="20"/>
  <c r="D27" i="21"/>
  <c r="D67" i="22" l="1"/>
  <c r="B66" i="19"/>
  <c r="B60" i="19" l="1"/>
  <c r="D78" i="19" l="1"/>
  <c r="D60" i="19"/>
  <c r="D50" i="19"/>
  <c r="D20" i="19"/>
  <c r="I25" i="23"/>
  <c r="C25" i="23"/>
  <c r="Q24" i="23"/>
  <c r="Q23" i="23"/>
  <c r="O21" i="23"/>
  <c r="O25" i="23" s="1"/>
  <c r="M21" i="23"/>
  <c r="K21" i="23"/>
  <c r="K25" i="23" s="1"/>
  <c r="G21" i="23"/>
  <c r="G25" i="23" s="1"/>
  <c r="E21" i="23"/>
  <c r="E25" i="23" s="1"/>
  <c r="C21" i="23"/>
  <c r="Q20" i="23"/>
  <c r="O17" i="23"/>
  <c r="M17" i="23"/>
  <c r="K17" i="23"/>
  <c r="I17" i="23"/>
  <c r="G17" i="23"/>
  <c r="E17" i="23"/>
  <c r="C17" i="23"/>
  <c r="Q16" i="23"/>
  <c r="Q15" i="23"/>
  <c r="Q17" i="23" s="1"/>
  <c r="Q11" i="23"/>
  <c r="D32" i="19" l="1"/>
  <c r="D34" i="19" s="1"/>
  <c r="Q21" i="23"/>
  <c r="D71" i="22"/>
  <c r="D73" i="22"/>
  <c r="D68" i="22"/>
  <c r="M25" i="23"/>
  <c r="Q25" i="23"/>
  <c r="D63" i="19" l="1"/>
  <c r="D65" i="19" s="1"/>
  <c r="D72" i="22"/>
  <c r="F19" i="21"/>
  <c r="F21" i="21" s="1"/>
  <c r="F23" i="21" s="1"/>
  <c r="F25" i="21" s="1"/>
  <c r="F27" i="21" s="1"/>
  <c r="F12" i="21"/>
  <c r="F19" i="14"/>
  <c r="F21" i="14" s="1"/>
  <c r="F23" i="14" s="1"/>
  <c r="F25" i="14" s="1"/>
  <c r="F27" i="14" s="1"/>
  <c r="F12" i="14"/>
  <c r="F74" i="22"/>
  <c r="F50" i="22"/>
  <c r="F52" i="22" s="1"/>
  <c r="F76" i="22" s="1"/>
  <c r="D50" i="22"/>
  <c r="F42" i="22"/>
  <c r="D42" i="22"/>
  <c r="F22" i="22"/>
  <c r="F24" i="22" s="1"/>
  <c r="D22" i="22"/>
  <c r="F14" i="22"/>
  <c r="D14" i="22"/>
  <c r="D74" i="22" l="1"/>
  <c r="D67" i="19"/>
  <c r="D52" i="22"/>
  <c r="D76" i="22" s="1"/>
  <c r="D24" i="22"/>
  <c r="Q24" i="20"/>
  <c r="Q23" i="20"/>
  <c r="B78" i="19"/>
  <c r="I17" i="20" l="1"/>
  <c r="B50" i="19" l="1"/>
  <c r="I25" i="20" l="1"/>
  <c r="Q11" i="20"/>
  <c r="Q16" i="20" l="1"/>
  <c r="O17" i="20"/>
  <c r="M17" i="20"/>
  <c r="K17" i="20"/>
  <c r="G17" i="20"/>
  <c r="E17" i="20"/>
  <c r="C17" i="20"/>
  <c r="D19" i="21" l="1"/>
  <c r="D12" i="21"/>
  <c r="D21" i="21" l="1"/>
  <c r="D23" i="21" s="1"/>
  <c r="D25" i="21" s="1"/>
  <c r="B20" i="19" l="1"/>
  <c r="D19" i="14"/>
  <c r="E21" i="20" l="1"/>
  <c r="E25" i="20" s="1"/>
  <c r="O21" i="20" l="1"/>
  <c r="O25" i="20" s="1"/>
  <c r="C21" i="20"/>
  <c r="C25" i="20" s="1"/>
  <c r="G21" i="20"/>
  <c r="G25" i="20" s="1"/>
  <c r="K21" i="20"/>
  <c r="K25" i="20" s="1"/>
  <c r="Q15" i="20" l="1"/>
  <c r="Q17" i="20" l="1"/>
  <c r="D12" i="14" l="1"/>
  <c r="B40" i="19" l="1"/>
  <c r="B39" i="19"/>
  <c r="D21" i="14" l="1"/>
  <c r="D23" i="14" s="1"/>
  <c r="D25" i="14" l="1"/>
  <c r="Q20" i="20"/>
  <c r="Q21" i="20" s="1"/>
  <c r="Q25" i="20" s="1"/>
  <c r="D27" i="14" l="1"/>
  <c r="M21" i="20"/>
  <c r="M25" i="20" s="1"/>
  <c r="B32" i="19" l="1"/>
  <c r="B34" i="19" l="1"/>
  <c r="B63" i="19" l="1"/>
  <c r="B65" i="19"/>
  <c r="B67" i="19" l="1"/>
</calcChain>
</file>

<file path=xl/sharedStrings.xml><?xml version="1.0" encoding="utf-8"?>
<sst xmlns="http://schemas.openxmlformats.org/spreadsheetml/2006/main" count="273" uniqueCount="163">
  <si>
    <t>Statement of financial position</t>
  </si>
  <si>
    <t>Assets</t>
  </si>
  <si>
    <t>World Flex Public Company Limited</t>
  </si>
  <si>
    <t>Note</t>
  </si>
  <si>
    <t>31 December</t>
  </si>
  <si>
    <t>(in Baht)</t>
  </si>
  <si>
    <t>Current assets</t>
  </si>
  <si>
    <t xml:space="preserve">Cash and cash equivalents </t>
  </si>
  <si>
    <t>Inventories</t>
  </si>
  <si>
    <t>Other current assets</t>
  </si>
  <si>
    <t xml:space="preserve">Total current assets </t>
  </si>
  <si>
    <t>Non-current assets</t>
  </si>
  <si>
    <t xml:space="preserve">Property, plant and equipment  </t>
  </si>
  <si>
    <t>Other non-current assets</t>
  </si>
  <si>
    <t xml:space="preserve">Total non-current assets </t>
  </si>
  <si>
    <t>Total assets</t>
  </si>
  <si>
    <t>Liabilities and equity</t>
  </si>
  <si>
    <t>Current liabilities</t>
  </si>
  <si>
    <t>Other current liabilities</t>
  </si>
  <si>
    <t xml:space="preserve">Total current liabilities </t>
  </si>
  <si>
    <t xml:space="preserve">Non-current liabilities </t>
  </si>
  <si>
    <t xml:space="preserve">Total non-current liabilities </t>
  </si>
  <si>
    <t>Total liabilities</t>
  </si>
  <si>
    <t xml:space="preserve">Share capital: </t>
  </si>
  <si>
    <t xml:space="preserve">  Authorised share capital</t>
  </si>
  <si>
    <t xml:space="preserve">  Issued and paid-up share capital</t>
  </si>
  <si>
    <t xml:space="preserve">  Appropriated</t>
  </si>
  <si>
    <t xml:space="preserve">     Legal reserve</t>
  </si>
  <si>
    <t>Other components of equity</t>
  </si>
  <si>
    <t>Total equity</t>
  </si>
  <si>
    <t>Total liabilities and equity</t>
  </si>
  <si>
    <t>Income</t>
  </si>
  <si>
    <t>Other income</t>
  </si>
  <si>
    <t>Total income</t>
  </si>
  <si>
    <t>Expenses</t>
  </si>
  <si>
    <r>
      <t xml:space="preserve">Administrative expenses </t>
    </r>
    <r>
      <rPr>
        <b/>
        <sz val="11"/>
        <color indexed="12"/>
        <rFont val="Times New Roman"/>
        <family val="1"/>
      </rPr>
      <t xml:space="preserve"> </t>
    </r>
  </si>
  <si>
    <t>Finance costs</t>
  </si>
  <si>
    <t>Total expenses</t>
  </si>
  <si>
    <t>Issued and</t>
  </si>
  <si>
    <t>paid-up</t>
  </si>
  <si>
    <t>share capital</t>
  </si>
  <si>
    <t>Legal</t>
  </si>
  <si>
    <t>reserve</t>
  </si>
  <si>
    <t>Other components</t>
  </si>
  <si>
    <t>of equity</t>
  </si>
  <si>
    <t xml:space="preserve">Revaluation </t>
  </si>
  <si>
    <t>surplus</t>
  </si>
  <si>
    <t>Cash flows from operating activities</t>
  </si>
  <si>
    <t xml:space="preserve">Depreciation and amortisation </t>
  </si>
  <si>
    <t>Changes in operating assets and liabilities</t>
  </si>
  <si>
    <t>Cash flows from investing activities</t>
  </si>
  <si>
    <t>Cash flows from financing activities</t>
  </si>
  <si>
    <t>Equity</t>
  </si>
  <si>
    <t>Investment properties</t>
  </si>
  <si>
    <t>Deferred tax liabilities</t>
  </si>
  <si>
    <t xml:space="preserve">Revenue from sales of goods </t>
  </si>
  <si>
    <t>Cost of sales of goods</t>
  </si>
  <si>
    <t xml:space="preserve">Non-current provisions for employee benefits </t>
  </si>
  <si>
    <t>Distribution costs</t>
  </si>
  <si>
    <t xml:space="preserve">Acquisition of property, plant and equipment </t>
  </si>
  <si>
    <t xml:space="preserve">Provision for employee benefits </t>
  </si>
  <si>
    <t>Net cash used in investing activities</t>
  </si>
  <si>
    <t xml:space="preserve">Unappropriated </t>
  </si>
  <si>
    <t>Trade and other current receivables</t>
  </si>
  <si>
    <t xml:space="preserve">Trade and other current payables </t>
  </si>
  <si>
    <t>Current portion of lease liabilities</t>
  </si>
  <si>
    <t>Intangible assets</t>
  </si>
  <si>
    <t>Other non-current liabilities</t>
  </si>
  <si>
    <t>Retained earnings</t>
  </si>
  <si>
    <t xml:space="preserve">  Unappropriated</t>
  </si>
  <si>
    <t xml:space="preserve">    Advance received from share subscription</t>
  </si>
  <si>
    <t>Advance received from</t>
  </si>
  <si>
    <t>share subscription</t>
  </si>
  <si>
    <t>Payment of lease liabilities</t>
  </si>
  <si>
    <t xml:space="preserve">   before effect of exchange rate changes</t>
  </si>
  <si>
    <t>Effect of exchange rate changes on cash and cash equivalents</t>
  </si>
  <si>
    <t>payment</t>
  </si>
  <si>
    <t>Lease liabilities</t>
  </si>
  <si>
    <t>Transfer to legal reserve</t>
  </si>
  <si>
    <t>(Unaudited)</t>
  </si>
  <si>
    <t>Statement of cash flows (Unaudited)</t>
  </si>
  <si>
    <t>Statement of comprehensive income (Unaudited)</t>
  </si>
  <si>
    <t>Statement of changes in equity (Unaudited)</t>
  </si>
  <si>
    <t>Net gains on foreign exchange</t>
  </si>
  <si>
    <t>Net losses on foreign exchange</t>
  </si>
  <si>
    <t>Transfer to retained earnings</t>
  </si>
  <si>
    <t xml:space="preserve">    Issue of ordinary shares</t>
  </si>
  <si>
    <t>Cash and cash equivalents as at 1 January</t>
  </si>
  <si>
    <t>Trade and other current payables</t>
  </si>
  <si>
    <t xml:space="preserve">   Surplus on share-based payment</t>
  </si>
  <si>
    <t>Surplus on</t>
  </si>
  <si>
    <t xml:space="preserve">Share-based </t>
  </si>
  <si>
    <t>Dividends paid to owners of the Company</t>
  </si>
  <si>
    <t>Net cash from operating activities</t>
  </si>
  <si>
    <t>Net cash generated from operating activities</t>
  </si>
  <si>
    <t>Loss on write-off of plant and equipment</t>
  </si>
  <si>
    <t xml:space="preserve">Proceeds from sale of plant and equipment </t>
  </si>
  <si>
    <t>Income tax payable</t>
  </si>
  <si>
    <t xml:space="preserve">    Dividends to owners of the Company</t>
  </si>
  <si>
    <t>Derivative assets</t>
  </si>
  <si>
    <t xml:space="preserve">Derivative liabilities </t>
  </si>
  <si>
    <t>Interest income</t>
  </si>
  <si>
    <t>Transactions with owners, recorded directly in equity</t>
  </si>
  <si>
    <t>2022</t>
  </si>
  <si>
    <t>Current portion of long-term loans from financial institution</t>
  </si>
  <si>
    <t>Dividend payable</t>
  </si>
  <si>
    <t xml:space="preserve">   Share premium on ordinary shares</t>
  </si>
  <si>
    <t>Balance as at 1 January 2022</t>
  </si>
  <si>
    <t>Acquisition of land deposit</t>
  </si>
  <si>
    <t xml:space="preserve">on ordinary </t>
  </si>
  <si>
    <t xml:space="preserve">   Share premium </t>
  </si>
  <si>
    <t>shares</t>
  </si>
  <si>
    <t>s</t>
  </si>
  <si>
    <t>Adjustments to reconcile profit to cash receipts (payments)</t>
  </si>
  <si>
    <t xml:space="preserve">    Profit</t>
  </si>
  <si>
    <t>Finance cost paid</t>
  </si>
  <si>
    <t>Net decrease in cash and cash equivalents</t>
  </si>
  <si>
    <t>Long-term loans from financial institution</t>
  </si>
  <si>
    <t>Gain on write-off of lease liabilities</t>
  </si>
  <si>
    <t>Provision for employee benefits paid</t>
  </si>
  <si>
    <t>Tax paid</t>
  </si>
  <si>
    <t>Balance as at 30 June 2022</t>
  </si>
  <si>
    <t>30 June</t>
  </si>
  <si>
    <t>Six-month period ended</t>
  </si>
  <si>
    <t>Six-month period ended 30 June 2022</t>
  </si>
  <si>
    <t>Interest paid</t>
  </si>
  <si>
    <t>Acquisition of intangible assets</t>
  </si>
  <si>
    <t xml:space="preserve">   Total distributions to owners</t>
  </si>
  <si>
    <t>Unrealised loss on exchange</t>
  </si>
  <si>
    <t>Three-month period ended</t>
  </si>
  <si>
    <t>Comprehensive income for the period</t>
  </si>
  <si>
    <t>Cash and cash equivalents as at 30 June</t>
  </si>
  <si>
    <t>Supplemental disclosures of cash flow information:</t>
  </si>
  <si>
    <t>Purchase of property, plant and equipment paid by cash</t>
  </si>
  <si>
    <r>
      <rPr>
        <i/>
        <sz val="11"/>
        <rFont val="Times New Roman"/>
        <family val="1"/>
      </rPr>
      <t>Add:</t>
    </r>
    <r>
      <rPr>
        <sz val="11"/>
        <rFont val="Times New Roman"/>
        <family val="1"/>
      </rPr>
      <t xml:space="preserve"> settlement of payables for property, plant and equipment</t>
    </r>
  </si>
  <si>
    <r>
      <rPr>
        <i/>
        <sz val="11"/>
        <rFont val="Times New Roman"/>
        <family val="1"/>
      </rPr>
      <t>Less:</t>
    </r>
    <r>
      <rPr>
        <sz val="11"/>
        <rFont val="Times New Roman"/>
        <family val="1"/>
      </rPr>
      <t xml:space="preserve"> payables on purchase of property, plant and equipment</t>
    </r>
  </si>
  <si>
    <t>Purchase of property, plant and equipment during the period</t>
  </si>
  <si>
    <t>Total purchase of property, plant and equipment during the period</t>
  </si>
  <si>
    <t xml:space="preserve">             previously purchased</t>
  </si>
  <si>
    <r>
      <rPr>
        <i/>
        <sz val="11"/>
        <rFont val="Times New Roman"/>
        <family val="1"/>
      </rPr>
      <t>Less:</t>
    </r>
    <r>
      <rPr>
        <sz val="11"/>
        <rFont val="Times New Roman"/>
        <family val="1"/>
      </rPr>
      <t xml:space="preserve"> advance for property, plant and equipment purchase</t>
    </r>
  </si>
  <si>
    <r>
      <rPr>
        <i/>
        <sz val="11"/>
        <rFont val="Times New Roman"/>
        <family val="1"/>
      </rPr>
      <t>Less:</t>
    </r>
    <r>
      <rPr>
        <sz val="11"/>
        <rFont val="Times New Roman"/>
        <family val="1"/>
      </rPr>
      <t xml:space="preserve"> finance costs capitalised as qualify assets</t>
    </r>
  </si>
  <si>
    <t>Increase in advance for machinery purchase</t>
  </si>
  <si>
    <t>2023</t>
  </si>
  <si>
    <t>Advance for machinery and equipment purchase</t>
  </si>
  <si>
    <t>Short-term loans from financial institution</t>
  </si>
  <si>
    <t xml:space="preserve">  (464,200,000 ordinary shares, par value at Baht 1 per share)</t>
  </si>
  <si>
    <t>Six-month period ended 30 June 2023</t>
  </si>
  <si>
    <t>Balance as at 1 January 2023</t>
  </si>
  <si>
    <t>Balance as at 30 June 2023</t>
  </si>
  <si>
    <t>Repayments long-term loans from financial institution</t>
  </si>
  <si>
    <t>Profit (loss) from operating activities</t>
  </si>
  <si>
    <t>Profit (loss) before income tax expense</t>
  </si>
  <si>
    <t>Tax income (expense)</t>
  </si>
  <si>
    <t>Profit (loss) for the period</t>
  </si>
  <si>
    <r>
      <t xml:space="preserve">Basic earnings (loss) per share </t>
    </r>
    <r>
      <rPr>
        <i/>
        <sz val="11"/>
        <rFont val="Times New Roman"/>
        <family val="1"/>
      </rPr>
      <t>(in Baht)</t>
    </r>
  </si>
  <si>
    <t>Total comprehensive income (expense) for the period</t>
  </si>
  <si>
    <r>
      <rPr>
        <i/>
        <sz val="11"/>
        <rFont val="Times New Roman"/>
        <family val="1"/>
      </rPr>
      <t>Add:</t>
    </r>
    <r>
      <rPr>
        <sz val="11"/>
        <rFont val="Times New Roman"/>
        <family val="1"/>
      </rPr>
      <t xml:space="preserve">  advance for property, plant and equipment purchase</t>
    </r>
  </si>
  <si>
    <t>Tax expense (income)</t>
  </si>
  <si>
    <t>(Gain) loss on disposal of plant and equipment</t>
  </si>
  <si>
    <t>Net cash used in financing activities</t>
  </si>
  <si>
    <t>Proceeds long-term loans from a financial institution</t>
  </si>
  <si>
    <t>Proceeds short-term loans from a financial institution</t>
  </si>
  <si>
    <t xml:space="preserve">    Loss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</si>
</sst>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43" formatCode="_(* #,##0.00_);_(* \(#,##0.00\);_(* &quot;-&quot;??_);_(@_)"/>
    <numFmt numFmtId="164" formatCode="#,##0;\(#,##0\)"/>
    <numFmt numFmtId="165" formatCode="_(* #,##0_);_(* \(#,##0\);_(* &quot;-&quot;??_);_(@_)"/>
    <numFmt numFmtId="166" formatCode="0.00_)"/>
    <numFmt numFmtId="167" formatCode="0.0%"/>
    <numFmt numFmtId="168" formatCode="_(* #,##0.0_);_(* \(#,##0.0\);_(* &quot;-&quot;??_);_(@_)"/>
  </numFmts>
  <fonts count="17">
    <font>
      <sz val="15"/>
      <name val="Angsana New"/>
      <charset val="222"/>
    </font>
    <font>
      <sz val="14"/>
      <name val="Angsana New"/>
      <family val="1"/>
    </font>
    <font>
      <sz val="14"/>
      <name val="Cordia New"/>
      <family val="2"/>
    </font>
    <font>
      <sz val="15"/>
      <name val="Angsana New"/>
      <family val="1"/>
    </font>
    <font>
      <sz val="11"/>
      <name val="Times New Roman"/>
      <family val="1"/>
    </font>
    <font>
      <i/>
      <sz val="11"/>
      <name val="Times New Roman"/>
      <family val="1"/>
    </font>
    <font>
      <sz val="14"/>
      <name val="Cordia New"/>
      <family val="2"/>
    </font>
    <font>
      <b/>
      <sz val="11"/>
      <name val="Times New Roman"/>
      <family val="1"/>
    </font>
    <font>
      <b/>
      <i/>
      <sz val="11"/>
      <name val="Times New Roman"/>
      <family val="1"/>
    </font>
    <font>
      <b/>
      <i/>
      <sz val="16"/>
      <name val="Helv"/>
    </font>
    <font>
      <sz val="15"/>
      <name val="Angsana New"/>
      <family val="1"/>
    </font>
    <font>
      <sz val="10"/>
      <name val="Arial"/>
      <family val="2"/>
    </font>
    <font>
      <b/>
      <sz val="12"/>
      <name val="Times New Roman"/>
      <family val="1"/>
    </font>
    <font>
      <b/>
      <sz val="14"/>
      <name val="Times New Roman"/>
      <family val="1"/>
    </font>
    <font>
      <b/>
      <sz val="11"/>
      <color indexed="12"/>
      <name val="Times New Roman"/>
      <family val="1"/>
    </font>
    <font>
      <i/>
      <sz val="15"/>
      <name val="Angsana New"/>
      <family val="1"/>
    </font>
    <font>
      <b/>
      <sz val="15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47">
    <xf numFmtId="0" fontId="0" fillId="0" borderId="0"/>
    <xf numFmtId="43" fontId="1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9" fontId="10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" fillId="0" borderId="0"/>
    <xf numFmtId="0" fontId="3" fillId="0" borderId="0"/>
  </cellStyleXfs>
  <cellXfs count="130">
    <xf numFmtId="0" fontId="0" fillId="0" borderId="0" xfId="0"/>
    <xf numFmtId="0" fontId="4" fillId="0" borderId="0" xfId="0" applyFont="1" applyFill="1" applyAlignment="1"/>
    <xf numFmtId="0" fontId="4" fillId="0" borderId="0" xfId="0" applyFont="1" applyFill="1" applyAlignment="1">
      <alignment horizontal="left"/>
    </xf>
    <xf numFmtId="0" fontId="8" fillId="0" borderId="0" xfId="0" applyFont="1" applyFill="1" applyAlignment="1">
      <alignment horizontal="left"/>
    </xf>
    <xf numFmtId="0" fontId="7" fillId="0" borderId="0" xfId="0" applyFont="1" applyFill="1" applyAlignment="1"/>
    <xf numFmtId="164" fontId="4" fillId="0" borderId="0" xfId="0" applyNumberFormat="1" applyFont="1" applyFill="1" applyAlignment="1">
      <alignment horizontal="left"/>
    </xf>
    <xf numFmtId="164" fontId="7" fillId="0" borderId="0" xfId="0" applyNumberFormat="1" applyFont="1" applyFill="1" applyAlignment="1">
      <alignment horizontal="left"/>
    </xf>
    <xf numFmtId="41" fontId="4" fillId="0" borderId="0" xfId="0" applyNumberFormat="1" applyFont="1" applyFill="1" applyBorder="1" applyAlignment="1">
      <alignment horizontal="center"/>
    </xf>
    <xf numFmtId="41" fontId="4" fillId="0" borderId="1" xfId="0" applyNumberFormat="1" applyFont="1" applyFill="1" applyBorder="1" applyAlignment="1">
      <alignment horizontal="center"/>
    </xf>
    <xf numFmtId="49" fontId="4" fillId="0" borderId="0" xfId="0" quotePrefix="1" applyNumberFormat="1" applyFont="1" applyFill="1" applyAlignment="1">
      <alignment horizontal="center"/>
    </xf>
    <xf numFmtId="0" fontId="8" fillId="0" borderId="0" xfId="0" applyFont="1" applyFill="1" applyAlignment="1"/>
    <xf numFmtId="0" fontId="4" fillId="0" borderId="0" xfId="0" applyFont="1" applyFill="1" applyBorder="1" applyAlignment="1" applyProtection="1">
      <protection locked="0"/>
    </xf>
    <xf numFmtId="49" fontId="4" fillId="0" borderId="0" xfId="0" quotePrefix="1" applyNumberFormat="1" applyFont="1" applyAlignment="1">
      <alignment horizontal="center"/>
    </xf>
    <xf numFmtId="164" fontId="8" fillId="0" borderId="0" xfId="0" applyNumberFormat="1" applyFont="1" applyAlignment="1" applyProtection="1">
      <alignment horizontal="left"/>
      <protection locked="0"/>
    </xf>
    <xf numFmtId="164" fontId="4" fillId="0" borderId="0" xfId="0" applyNumberFormat="1" applyFont="1" applyAlignment="1" applyProtection="1">
      <alignment horizontal="left"/>
      <protection locked="0"/>
    </xf>
    <xf numFmtId="164" fontId="7" fillId="0" borderId="0" xfId="0" applyNumberFormat="1" applyFont="1" applyAlignment="1" applyProtection="1">
      <alignment horizontal="left"/>
      <protection locked="0"/>
    </xf>
    <xf numFmtId="0" fontId="4" fillId="0" borderId="0" xfId="0" applyFont="1" applyAlignment="1">
      <alignment wrapText="1"/>
    </xf>
    <xf numFmtId="0" fontId="7" fillId="0" borderId="0" xfId="0" applyFont="1" applyAlignment="1">
      <alignment wrapText="1"/>
    </xf>
    <xf numFmtId="0" fontId="8" fillId="0" borderId="0" xfId="0" applyFont="1" applyAlignment="1">
      <alignment wrapText="1"/>
    </xf>
    <xf numFmtId="0" fontId="4" fillId="0" borderId="0" xfId="0" applyFont="1" applyAlignment="1">
      <alignment horizontal="left" wrapText="1"/>
    </xf>
    <xf numFmtId="164" fontId="13" fillId="0" borderId="0" xfId="0" applyNumberFormat="1" applyFont="1" applyAlignment="1">
      <alignment horizontal="left"/>
    </xf>
    <xf numFmtId="164" fontId="5" fillId="0" borderId="0" xfId="0" applyNumberFormat="1" applyFont="1" applyAlignment="1">
      <alignment horizontal="center"/>
    </xf>
    <xf numFmtId="164" fontId="4" fillId="0" borderId="0" xfId="0" applyNumberFormat="1" applyFont="1" applyAlignment="1">
      <alignment horizontal="left"/>
    </xf>
    <xf numFmtId="41" fontId="4" fillId="0" borderId="0" xfId="0" applyNumberFormat="1" applyFont="1" applyAlignment="1">
      <alignment horizontal="right"/>
    </xf>
    <xf numFmtId="0" fontId="4" fillId="0" borderId="0" xfId="0" applyFont="1" applyAlignment="1"/>
    <xf numFmtId="164" fontId="12" fillId="0" borderId="0" xfId="0" applyNumberFormat="1" applyFont="1" applyAlignment="1">
      <alignment horizontal="left"/>
    </xf>
    <xf numFmtId="41" fontId="4" fillId="0" borderId="0" xfId="0" quotePrefix="1" applyNumberFormat="1" applyFont="1" applyAlignment="1">
      <alignment horizontal="center"/>
    </xf>
    <xf numFmtId="164" fontId="7" fillId="0" borderId="0" xfId="0" applyNumberFormat="1" applyFont="1" applyAlignment="1">
      <alignment horizontal="left"/>
    </xf>
    <xf numFmtId="0" fontId="5" fillId="0" borderId="0" xfId="0" applyFont="1" applyAlignment="1"/>
    <xf numFmtId="164" fontId="5" fillId="0" borderId="0" xfId="0" applyNumberFormat="1" applyFont="1" applyAlignment="1" applyProtection="1">
      <alignment horizontal="center"/>
      <protection locked="0"/>
    </xf>
    <xf numFmtId="41" fontId="4" fillId="0" borderId="0" xfId="1" applyNumberFormat="1" applyFont="1" applyFill="1" applyBorder="1" applyAlignment="1" applyProtection="1">
      <alignment horizontal="right"/>
      <protection locked="0"/>
    </xf>
    <xf numFmtId="0" fontId="4" fillId="0" borderId="0" xfId="0" applyFont="1" applyAlignment="1" applyProtection="1">
      <protection locked="0"/>
    </xf>
    <xf numFmtId="41" fontId="4" fillId="0" borderId="0" xfId="1" applyNumberFormat="1" applyFont="1" applyFill="1" applyAlignment="1">
      <alignment horizontal="right"/>
    </xf>
    <xf numFmtId="41" fontId="4" fillId="0" borderId="0" xfId="0" applyNumberFormat="1" applyFont="1" applyAlignment="1" applyProtection="1">
      <protection locked="0"/>
    </xf>
    <xf numFmtId="164" fontId="8" fillId="0" borderId="0" xfId="0" applyNumberFormat="1" applyFont="1" applyAlignment="1" applyProtection="1">
      <alignment horizontal="center"/>
      <protection locked="0"/>
    </xf>
    <xf numFmtId="41" fontId="7" fillId="0" borderId="2" xfId="1" applyNumberFormat="1" applyFont="1" applyFill="1" applyBorder="1" applyAlignment="1" applyProtection="1">
      <alignment horizontal="right"/>
      <protection locked="0"/>
    </xf>
    <xf numFmtId="41" fontId="7" fillId="0" borderId="0" xfId="1" applyNumberFormat="1" applyFont="1" applyFill="1" applyBorder="1" applyAlignment="1" applyProtection="1">
      <alignment horizontal="right"/>
      <protection locked="0"/>
    </xf>
    <xf numFmtId="0" fontId="7" fillId="0" borderId="0" xfId="0" applyFont="1" applyAlignment="1" applyProtection="1">
      <protection locked="0"/>
    </xf>
    <xf numFmtId="41" fontId="4" fillId="0" borderId="0" xfId="1" applyNumberFormat="1" applyFont="1" applyFill="1" applyBorder="1" applyAlignment="1" applyProtection="1">
      <alignment horizontal="center"/>
      <protection locked="0"/>
    </xf>
    <xf numFmtId="41" fontId="7" fillId="0" borderId="4" xfId="1" applyNumberFormat="1" applyFont="1" applyFill="1" applyBorder="1" applyAlignment="1" applyProtection="1">
      <alignment horizontal="right"/>
      <protection locked="0"/>
    </xf>
    <xf numFmtId="0" fontId="8" fillId="0" borderId="0" xfId="0" applyFont="1" applyAlignment="1"/>
    <xf numFmtId="41" fontId="4" fillId="0" borderId="0" xfId="1" quotePrefix="1" applyNumberFormat="1" applyFont="1" applyFill="1" applyAlignment="1">
      <alignment horizontal="right"/>
    </xf>
    <xf numFmtId="0" fontId="7" fillId="0" borderId="0" xfId="0" applyFont="1" applyAlignment="1"/>
    <xf numFmtId="41" fontId="7" fillId="0" borderId="1" xfId="1" applyNumberFormat="1" applyFont="1" applyFill="1" applyBorder="1" applyAlignment="1" applyProtection="1">
      <alignment horizontal="right"/>
      <protection locked="0"/>
    </xf>
    <xf numFmtId="164" fontId="8" fillId="0" borderId="0" xfId="0" applyNumberFormat="1" applyFont="1" applyAlignment="1">
      <alignment horizontal="left"/>
    </xf>
    <xf numFmtId="41" fontId="5" fillId="0" borderId="0" xfId="0" applyNumberFormat="1" applyFont="1" applyAlignment="1">
      <alignment horizontal="center"/>
    </xf>
    <xf numFmtId="0" fontId="5" fillId="0" borderId="0" xfId="0" applyFont="1" applyAlignment="1" applyProtection="1">
      <protection locked="0"/>
    </xf>
    <xf numFmtId="41" fontId="4" fillId="0" borderId="4" xfId="1" applyNumberFormat="1" applyFont="1" applyFill="1" applyBorder="1" applyAlignment="1" applyProtection="1">
      <alignment horizontal="right"/>
      <protection locked="0"/>
    </xf>
    <xf numFmtId="41" fontId="4" fillId="0" borderId="0" xfId="1" applyNumberFormat="1" applyFont="1" applyFill="1" applyBorder="1" applyAlignment="1" applyProtection="1">
      <protection locked="0"/>
    </xf>
    <xf numFmtId="0" fontId="4" fillId="0" borderId="0" xfId="46" applyFont="1" applyAlignment="1" applyProtection="1">
      <protection locked="0"/>
    </xf>
    <xf numFmtId="41" fontId="4" fillId="0" borderId="0" xfId="0" applyNumberFormat="1" applyFont="1" applyAlignment="1"/>
    <xf numFmtId="165" fontId="4" fillId="0" borderId="0" xfId="1" applyNumberFormat="1" applyFont="1" applyFill="1" applyAlignment="1"/>
    <xf numFmtId="164" fontId="13" fillId="0" borderId="0" xfId="0" applyNumberFormat="1" applyFont="1" applyFill="1" applyAlignment="1">
      <alignment horizontal="left"/>
    </xf>
    <xf numFmtId="164" fontId="5" fillId="0" borderId="0" xfId="0" applyNumberFormat="1" applyFont="1" applyFill="1" applyAlignment="1">
      <alignment horizontal="center"/>
    </xf>
    <xf numFmtId="41" fontId="4" fillId="0" borderId="0" xfId="0" applyNumberFormat="1" applyFont="1" applyFill="1" applyAlignment="1">
      <alignment horizontal="right"/>
    </xf>
    <xf numFmtId="43" fontId="4" fillId="0" borderId="0" xfId="1" applyFont="1" applyFill="1" applyAlignment="1"/>
    <xf numFmtId="164" fontId="12" fillId="0" borderId="0" xfId="0" applyNumberFormat="1" applyFont="1" applyFill="1" applyAlignment="1"/>
    <xf numFmtId="164" fontId="4" fillId="0" borderId="0" xfId="0" applyNumberFormat="1" applyFont="1" applyFill="1" applyBorder="1" applyAlignment="1">
      <alignment horizontal="left"/>
    </xf>
    <xf numFmtId="164" fontId="5" fillId="0" borderId="0" xfId="0" applyNumberFormat="1" applyFont="1" applyFill="1" applyBorder="1" applyAlignment="1">
      <alignment horizontal="center"/>
    </xf>
    <xf numFmtId="41" fontId="4" fillId="0" borderId="0" xfId="0" applyNumberFormat="1" applyFont="1" applyFill="1" applyBorder="1" applyAlignment="1">
      <alignment horizontal="right"/>
    </xf>
    <xf numFmtId="0" fontId="4" fillId="0" borderId="0" xfId="0" applyFont="1" applyFill="1" applyBorder="1" applyAlignment="1"/>
    <xf numFmtId="0" fontId="5" fillId="0" borderId="0" xfId="0" applyFont="1" applyFill="1" applyAlignment="1"/>
    <xf numFmtId="41" fontId="7" fillId="0" borderId="2" xfId="1" applyNumberFormat="1" applyFont="1" applyFill="1" applyBorder="1" applyAlignment="1">
      <alignment horizontal="right"/>
    </xf>
    <xf numFmtId="41" fontId="7" fillId="0" borderId="0" xfId="1" applyNumberFormat="1" applyFont="1" applyFill="1" applyAlignment="1">
      <alignment horizontal="right"/>
    </xf>
    <xf numFmtId="41" fontId="7" fillId="0" borderId="0" xfId="1" applyNumberFormat="1" applyFont="1" applyFill="1" applyBorder="1" applyAlignment="1">
      <alignment horizontal="right"/>
    </xf>
    <xf numFmtId="167" fontId="4" fillId="0" borderId="0" xfId="43" applyNumberFormat="1" applyFont="1" applyFill="1" applyBorder="1" applyAlignment="1">
      <alignment horizontal="right"/>
    </xf>
    <xf numFmtId="41" fontId="4" fillId="0" borderId="0" xfId="0" applyNumberFormat="1" applyFont="1" applyFill="1" applyAlignment="1"/>
    <xf numFmtId="164" fontId="8" fillId="0" borderId="0" xfId="0" applyNumberFormat="1" applyFont="1" applyFill="1" applyAlignment="1">
      <alignment horizontal="center"/>
    </xf>
    <xf numFmtId="41" fontId="7" fillId="0" borderId="5" xfId="0" applyNumberFormat="1" applyFont="1" applyFill="1" applyBorder="1" applyAlignment="1">
      <alignment horizontal="right"/>
    </xf>
    <xf numFmtId="41" fontId="4" fillId="0" borderId="1" xfId="1" applyNumberFormat="1" applyFont="1" applyFill="1" applyBorder="1" applyAlignment="1">
      <alignment horizontal="right"/>
    </xf>
    <xf numFmtId="41" fontId="4" fillId="0" borderId="0" xfId="1" applyNumberFormat="1" applyFont="1" applyFill="1" applyBorder="1" applyAlignment="1">
      <alignment horizontal="right"/>
    </xf>
    <xf numFmtId="41" fontId="7" fillId="0" borderId="4" xfId="1" applyNumberFormat="1" applyFont="1" applyFill="1" applyBorder="1" applyAlignment="1">
      <alignment horizontal="right"/>
    </xf>
    <xf numFmtId="9" fontId="7" fillId="0" borderId="0" xfId="43" applyFont="1" applyFill="1" applyBorder="1" applyAlignment="1">
      <alignment horizontal="right"/>
    </xf>
    <xf numFmtId="43" fontId="4" fillId="0" borderId="4" xfId="1" applyNumberFormat="1" applyFont="1" applyFill="1" applyBorder="1" applyAlignment="1">
      <alignment horizontal="right"/>
    </xf>
    <xf numFmtId="43" fontId="4" fillId="0" borderId="0" xfId="1" applyNumberFormat="1" applyFont="1" applyFill="1" applyBorder="1" applyAlignment="1">
      <alignment horizontal="right"/>
    </xf>
    <xf numFmtId="41" fontId="4" fillId="0" borderId="0" xfId="42" applyNumberFormat="1" applyFont="1" applyFill="1" applyBorder="1" applyAlignment="1">
      <alignment horizontal="right"/>
    </xf>
    <xf numFmtId="41" fontId="4" fillId="0" borderId="0" xfId="42" applyNumberFormat="1" applyFont="1" applyFill="1" applyBorder="1" applyAlignment="1"/>
    <xf numFmtId="164" fontId="4" fillId="0" borderId="0" xfId="42" applyNumberFormat="1" applyFont="1" applyFill="1" applyBorder="1" applyAlignment="1"/>
    <xf numFmtId="164" fontId="12" fillId="0" borderId="0" xfId="0" applyNumberFormat="1" applyFont="1" applyFill="1" applyAlignment="1">
      <alignment horizontal="left"/>
    </xf>
    <xf numFmtId="164" fontId="7" fillId="0" borderId="0" xfId="0" applyNumberFormat="1" applyFont="1" applyFill="1" applyBorder="1" applyAlignment="1">
      <alignment horizontal="left"/>
    </xf>
    <xf numFmtId="41" fontId="7" fillId="0" borderId="0" xfId="42" applyNumberFormat="1" applyFont="1" applyFill="1" applyBorder="1" applyAlignment="1">
      <alignment horizontal="center"/>
    </xf>
    <xf numFmtId="41" fontId="4" fillId="0" borderId="0" xfId="42" applyNumberFormat="1" applyFont="1" applyFill="1" applyBorder="1" applyAlignment="1">
      <alignment horizontal="center"/>
    </xf>
    <xf numFmtId="164" fontId="5" fillId="0" borderId="0" xfId="42" applyNumberFormat="1" applyFont="1" applyFill="1" applyBorder="1" applyAlignment="1">
      <alignment horizontal="center"/>
    </xf>
    <xf numFmtId="41" fontId="4" fillId="0" borderId="0" xfId="0" applyNumberFormat="1" applyFont="1" applyFill="1" applyAlignment="1">
      <alignment horizontal="center"/>
    </xf>
    <xf numFmtId="164" fontId="7" fillId="0" borderId="0" xfId="0" applyNumberFormat="1" applyFont="1" applyFill="1" applyAlignment="1"/>
    <xf numFmtId="41" fontId="5" fillId="0" borderId="0" xfId="42" applyNumberFormat="1" applyFont="1" applyFill="1" applyBorder="1" applyAlignment="1">
      <alignment horizontal="center"/>
    </xf>
    <xf numFmtId="41" fontId="7" fillId="0" borderId="0" xfId="6" applyNumberFormat="1" applyFont="1" applyFill="1" applyBorder="1" applyAlignment="1">
      <alignment horizontal="right"/>
    </xf>
    <xf numFmtId="41" fontId="15" fillId="0" borderId="0" xfId="42" applyNumberFormat="1" applyFont="1" applyAlignment="1">
      <alignment horizontal="center"/>
    </xf>
    <xf numFmtId="165" fontId="16" fillId="0" borderId="0" xfId="1" applyNumberFormat="1" applyFont="1" applyFill="1" applyBorder="1" applyAlignment="1">
      <alignment horizontal="center"/>
    </xf>
    <xf numFmtId="0" fontId="4" fillId="0" borderId="0" xfId="29" applyFont="1" applyFill="1" applyAlignment="1"/>
    <xf numFmtId="41" fontId="4" fillId="0" borderId="0" xfId="6" applyNumberFormat="1" applyFont="1" applyFill="1" applyAlignment="1">
      <alignment horizontal="center"/>
    </xf>
    <xf numFmtId="41" fontId="4" fillId="0" borderId="0" xfId="6" applyNumberFormat="1" applyFont="1" applyFill="1" applyBorder="1" applyAlignment="1">
      <alignment horizontal="center"/>
    </xf>
    <xf numFmtId="41" fontId="4" fillId="0" borderId="0" xfId="6" applyNumberFormat="1" applyFont="1" applyFill="1" applyBorder="1" applyAlignment="1">
      <alignment horizontal="right"/>
    </xf>
    <xf numFmtId="41" fontId="4" fillId="0" borderId="0" xfId="6" applyNumberFormat="1" applyFont="1" applyFill="1" applyAlignment="1">
      <alignment horizontal="right"/>
    </xf>
    <xf numFmtId="0" fontId="5" fillId="0" borderId="0" xfId="29" applyFont="1" applyFill="1" applyAlignment="1">
      <alignment horizontal="center"/>
    </xf>
    <xf numFmtId="41" fontId="7" fillId="0" borderId="2" xfId="6" applyNumberFormat="1" applyFont="1" applyFill="1" applyBorder="1" applyAlignment="1">
      <alignment horizontal="center"/>
    </xf>
    <xf numFmtId="0" fontId="7" fillId="0" borderId="0" xfId="0" applyNumberFormat="1" applyFont="1" applyFill="1" applyAlignment="1"/>
    <xf numFmtId="0" fontId="4" fillId="0" borderId="0" xfId="0" applyNumberFormat="1" applyFont="1" applyFill="1" applyAlignment="1">
      <alignment horizontal="left"/>
    </xf>
    <xf numFmtId="41" fontId="4" fillId="0" borderId="0" xfId="42" quotePrefix="1" applyNumberFormat="1" applyFont="1" applyFill="1" applyBorder="1" applyAlignment="1">
      <alignment horizontal="right"/>
    </xf>
    <xf numFmtId="41" fontId="7" fillId="0" borderId="0" xfId="6" applyNumberFormat="1" applyFont="1" applyFill="1" applyBorder="1" applyAlignment="1">
      <alignment horizontal="center"/>
    </xf>
    <xf numFmtId="0" fontId="4" fillId="0" borderId="0" xfId="0" applyNumberFormat="1" applyFont="1" applyFill="1" applyAlignment="1"/>
    <xf numFmtId="41" fontId="7" fillId="0" borderId="3" xfId="6" applyNumberFormat="1" applyFont="1" applyFill="1" applyBorder="1" applyAlignment="1">
      <alignment horizontal="right"/>
    </xf>
    <xf numFmtId="0" fontId="8" fillId="0" borderId="0" xfId="0" applyNumberFormat="1" applyFont="1" applyFill="1" applyAlignment="1">
      <alignment horizontal="left"/>
    </xf>
    <xf numFmtId="41" fontId="5" fillId="0" borderId="0" xfId="1" applyNumberFormat="1" applyFont="1" applyFill="1" applyBorder="1" applyAlignment="1">
      <alignment horizontal="center"/>
    </xf>
    <xf numFmtId="0" fontId="5" fillId="0" borderId="0" xfId="0" applyNumberFormat="1" applyFont="1" applyFill="1" applyAlignment="1">
      <alignment horizontal="left"/>
    </xf>
    <xf numFmtId="41" fontId="4" fillId="0" borderId="0" xfId="1" applyNumberFormat="1" applyFont="1" applyFill="1" applyAlignment="1">
      <alignment horizontal="center"/>
    </xf>
    <xf numFmtId="0" fontId="4" fillId="0" borderId="0" xfId="4" applyNumberFormat="1" applyFont="1" applyFill="1" applyAlignment="1">
      <alignment horizontal="left"/>
    </xf>
    <xf numFmtId="41" fontId="4" fillId="0" borderId="5" xfId="1" applyNumberFormat="1" applyFont="1" applyFill="1" applyBorder="1" applyAlignment="1">
      <alignment horizontal="right"/>
    </xf>
    <xf numFmtId="41" fontId="5" fillId="0" borderId="0" xfId="0" applyNumberFormat="1" applyFont="1" applyFill="1" applyAlignment="1">
      <alignment horizontal="center"/>
    </xf>
    <xf numFmtId="41" fontId="4" fillId="0" borderId="0" xfId="4" applyNumberFormat="1" applyFont="1" applyFill="1" applyBorder="1" applyAlignment="1">
      <alignment horizontal="right"/>
    </xf>
    <xf numFmtId="41" fontId="7" fillId="0" borderId="2" xfId="4" applyNumberFormat="1" applyFont="1" applyFill="1" applyBorder="1" applyAlignment="1">
      <alignment horizontal="right"/>
    </xf>
    <xf numFmtId="41" fontId="7" fillId="0" borderId="0" xfId="4" applyNumberFormat="1" applyFont="1" applyFill="1" applyAlignment="1">
      <alignment horizontal="right"/>
    </xf>
    <xf numFmtId="164" fontId="8" fillId="0" borderId="0" xfId="0" applyNumberFormat="1" applyFont="1" applyFill="1" applyAlignment="1">
      <alignment horizontal="left"/>
    </xf>
    <xf numFmtId="41" fontId="3" fillId="0" borderId="0" xfId="1" applyNumberFormat="1" applyFont="1" applyFill="1" applyAlignment="1">
      <alignment horizontal="right"/>
    </xf>
    <xf numFmtId="0" fontId="7" fillId="0" borderId="0" xfId="0" applyNumberFormat="1" applyFont="1" applyFill="1" applyAlignment="1">
      <alignment horizontal="left"/>
    </xf>
    <xf numFmtId="41" fontId="4" fillId="0" borderId="1" xfId="0" applyNumberFormat="1" applyFont="1" applyBorder="1" applyAlignment="1">
      <alignment horizontal="right"/>
    </xf>
    <xf numFmtId="41" fontId="7" fillId="0" borderId="0" xfId="0" applyNumberFormat="1" applyFont="1" applyFill="1" applyBorder="1" applyAlignment="1">
      <alignment horizontal="right"/>
    </xf>
    <xf numFmtId="41" fontId="7" fillId="0" borderId="3" xfId="1" applyNumberFormat="1" applyFont="1" applyFill="1" applyBorder="1" applyAlignment="1">
      <alignment horizontal="right"/>
    </xf>
    <xf numFmtId="41" fontId="3" fillId="0" borderId="0" xfId="1" applyNumberFormat="1" applyFont="1" applyFill="1" applyAlignment="1">
      <alignment horizontal="right" vertical="center"/>
    </xf>
    <xf numFmtId="168" fontId="4" fillId="0" borderId="0" xfId="1" applyNumberFormat="1" applyFont="1" applyFill="1" applyBorder="1" applyAlignment="1"/>
    <xf numFmtId="41" fontId="5" fillId="0" borderId="0" xfId="0" applyNumberFormat="1" applyFont="1" applyAlignment="1">
      <alignment horizontal="center"/>
    </xf>
    <xf numFmtId="41" fontId="7" fillId="0" borderId="0" xfId="0" applyNumberFormat="1" applyFont="1" applyAlignment="1">
      <alignment horizontal="center"/>
    </xf>
    <xf numFmtId="41" fontId="5" fillId="0" borderId="0" xfId="0" applyNumberFormat="1" applyFont="1" applyFill="1" applyBorder="1" applyAlignment="1">
      <alignment horizontal="center"/>
    </xf>
    <xf numFmtId="41" fontId="4" fillId="0" borderId="0" xfId="0" applyNumberFormat="1" applyFont="1" applyFill="1" applyBorder="1" applyAlignment="1">
      <alignment horizontal="center"/>
    </xf>
    <xf numFmtId="16" fontId="4" fillId="0" borderId="0" xfId="0" quotePrefix="1" applyNumberFormat="1" applyFont="1" applyFill="1" applyBorder="1" applyAlignment="1">
      <alignment horizontal="center"/>
    </xf>
    <xf numFmtId="41" fontId="4" fillId="0" borderId="1" xfId="42" applyNumberFormat="1" applyFont="1" applyFill="1" applyBorder="1" applyAlignment="1">
      <alignment horizontal="center"/>
    </xf>
    <xf numFmtId="41" fontId="5" fillId="0" borderId="0" xfId="42" applyNumberFormat="1" applyFont="1" applyFill="1" applyBorder="1" applyAlignment="1">
      <alignment horizontal="center"/>
    </xf>
    <xf numFmtId="41" fontId="5" fillId="0" borderId="0" xfId="1" applyNumberFormat="1" applyFont="1" applyFill="1" applyBorder="1" applyAlignment="1">
      <alignment horizontal="center"/>
    </xf>
    <xf numFmtId="43" fontId="4" fillId="0" borderId="0" xfId="1" quotePrefix="1" applyFont="1" applyFill="1" applyBorder="1" applyAlignment="1">
      <alignment horizontal="center"/>
    </xf>
    <xf numFmtId="43" fontId="4" fillId="0" borderId="0" xfId="1" applyFont="1" applyFill="1" applyBorder="1" applyAlignment="1">
      <alignment horizontal="center"/>
    </xf>
  </cellXfs>
  <cellStyles count="47">
    <cellStyle name="Comma" xfId="1" builtinId="3"/>
    <cellStyle name="Comma [0] 2" xfId="2" xr:uid="{00000000-0005-0000-0000-000001000000}"/>
    <cellStyle name="Comma 2" xfId="3" xr:uid="{00000000-0005-0000-0000-000002000000}"/>
    <cellStyle name="Comma 2 2" xfId="4" xr:uid="{00000000-0005-0000-0000-000003000000}"/>
    <cellStyle name="Comma 2 3" xfId="5" xr:uid="{00000000-0005-0000-0000-000004000000}"/>
    <cellStyle name="Comma 3" xfId="6" xr:uid="{00000000-0005-0000-0000-000005000000}"/>
    <cellStyle name="Comma 3 2" xfId="7" xr:uid="{00000000-0005-0000-0000-000006000000}"/>
    <cellStyle name="Comma 3 3" xfId="8" xr:uid="{00000000-0005-0000-0000-000007000000}"/>
    <cellStyle name="Comma 4" xfId="9" xr:uid="{00000000-0005-0000-0000-000008000000}"/>
    <cellStyle name="Comma 5" xfId="10" xr:uid="{00000000-0005-0000-0000-000009000000}"/>
    <cellStyle name="Comma 6" xfId="11" xr:uid="{00000000-0005-0000-0000-00000A000000}"/>
    <cellStyle name="Normal" xfId="0" builtinId="0"/>
    <cellStyle name="Normal - Style1" xfId="12" xr:uid="{00000000-0005-0000-0000-00000C000000}"/>
    <cellStyle name="Normal 10" xfId="13" xr:uid="{00000000-0005-0000-0000-00000D000000}"/>
    <cellStyle name="Normal 11" xfId="14" xr:uid="{00000000-0005-0000-0000-00000E000000}"/>
    <cellStyle name="Normal 12" xfId="15" xr:uid="{00000000-0005-0000-0000-00000F000000}"/>
    <cellStyle name="Normal 13" xfId="16" xr:uid="{00000000-0005-0000-0000-000010000000}"/>
    <cellStyle name="Normal 14" xfId="17" xr:uid="{00000000-0005-0000-0000-000011000000}"/>
    <cellStyle name="Normal 15" xfId="18" xr:uid="{00000000-0005-0000-0000-000012000000}"/>
    <cellStyle name="Normal 16" xfId="19" xr:uid="{00000000-0005-0000-0000-000013000000}"/>
    <cellStyle name="Normal 17" xfId="20" xr:uid="{00000000-0005-0000-0000-000014000000}"/>
    <cellStyle name="Normal 18" xfId="21" xr:uid="{00000000-0005-0000-0000-000015000000}"/>
    <cellStyle name="Normal 19" xfId="22" xr:uid="{00000000-0005-0000-0000-000016000000}"/>
    <cellStyle name="Normal 2" xfId="23" xr:uid="{00000000-0005-0000-0000-000017000000}"/>
    <cellStyle name="Normal 2 2" xfId="24" xr:uid="{00000000-0005-0000-0000-000018000000}"/>
    <cellStyle name="Normal 2 2 3" xfId="45" xr:uid="{6D2E3673-0DDA-4631-80BD-B902A9818CE2}"/>
    <cellStyle name="Normal 20" xfId="25" xr:uid="{00000000-0005-0000-0000-000019000000}"/>
    <cellStyle name="Normal 21" xfId="26" xr:uid="{00000000-0005-0000-0000-00001A000000}"/>
    <cellStyle name="Normal 22" xfId="27" xr:uid="{00000000-0005-0000-0000-00001B000000}"/>
    <cellStyle name="Normal 23" xfId="28" xr:uid="{00000000-0005-0000-0000-00001C000000}"/>
    <cellStyle name="Normal 24" xfId="29" xr:uid="{00000000-0005-0000-0000-00001D000000}"/>
    <cellStyle name="Normal 25" xfId="30" xr:uid="{00000000-0005-0000-0000-00001E000000}"/>
    <cellStyle name="Normal 26" xfId="31" xr:uid="{00000000-0005-0000-0000-00001F000000}"/>
    <cellStyle name="Normal 27" xfId="32" xr:uid="{00000000-0005-0000-0000-000020000000}"/>
    <cellStyle name="Normal 28" xfId="33" xr:uid="{00000000-0005-0000-0000-000021000000}"/>
    <cellStyle name="Normal 29" xfId="34" xr:uid="{00000000-0005-0000-0000-000022000000}"/>
    <cellStyle name="Normal 3" xfId="35" xr:uid="{00000000-0005-0000-0000-000023000000}"/>
    <cellStyle name="Normal 4" xfId="36" xr:uid="{00000000-0005-0000-0000-000024000000}"/>
    <cellStyle name="Normal 49" xfId="46" xr:uid="{671E4BA2-313A-4BDB-8855-1ACD3EA1E2E2}"/>
    <cellStyle name="Normal 5" xfId="37" xr:uid="{00000000-0005-0000-0000-000025000000}"/>
    <cellStyle name="Normal 6" xfId="38" xr:uid="{00000000-0005-0000-0000-000026000000}"/>
    <cellStyle name="Normal 7" xfId="39" xr:uid="{00000000-0005-0000-0000-000027000000}"/>
    <cellStyle name="Normal 8" xfId="40" xr:uid="{00000000-0005-0000-0000-000028000000}"/>
    <cellStyle name="Normal 9" xfId="41" xr:uid="{00000000-0005-0000-0000-000029000000}"/>
    <cellStyle name="Normal_Note-Thai_Q1-2002" xfId="42" xr:uid="{00000000-0005-0000-0000-00002A000000}"/>
    <cellStyle name="Percent" xfId="43" builtinId="5"/>
    <cellStyle name="Percent 2" xfId="44" xr:uid="{00000000-0005-0000-0000-00002D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227A4B-DEB2-4AEF-B062-90B721ED5605}">
  <sheetPr>
    <pageSetUpPr fitToPage="1"/>
  </sheetPr>
  <dimension ref="A1:S77"/>
  <sheetViews>
    <sheetView view="pageBreakPreview" zoomScale="85" zoomScaleNormal="83" zoomScaleSheetLayoutView="85" workbookViewId="0">
      <selection activeCell="F73" sqref="F73"/>
    </sheetView>
  </sheetViews>
  <sheetFormatPr defaultColWidth="9.09765625" defaultRowHeight="14"/>
  <cols>
    <col min="1" max="1" width="60.09765625" style="22" customWidth="1"/>
    <col min="2" max="2" width="7" style="21" customWidth="1"/>
    <col min="3" max="3" width="1.3984375" style="22" customWidth="1"/>
    <col min="4" max="4" width="16.09765625" style="23" bestFit="1" customWidth="1"/>
    <col min="5" max="5" width="1.3984375" style="23" customWidth="1"/>
    <col min="6" max="6" width="16.09765625" style="23" bestFit="1" customWidth="1"/>
    <col min="7" max="7" width="14" style="24" bestFit="1" customWidth="1"/>
    <col min="8" max="8" width="1.59765625" style="24" customWidth="1"/>
    <col min="9" max="9" width="14" style="24" bestFit="1" customWidth="1"/>
    <col min="10" max="10" width="3.69921875" style="24" customWidth="1"/>
    <col min="11" max="11" width="12.09765625" style="24" customWidth="1"/>
    <col min="12" max="12" width="3.69921875" style="24" customWidth="1"/>
    <col min="13" max="13" width="6.09765625" style="24" bestFit="1" customWidth="1"/>
    <col min="14" max="14" width="3.69921875" style="24" customWidth="1"/>
    <col min="15" max="15" width="6.09765625" style="24" bestFit="1" customWidth="1"/>
    <col min="16" max="16" width="3.69921875" style="24" customWidth="1"/>
    <col min="17" max="17" width="6.09765625" style="24" bestFit="1" customWidth="1"/>
    <col min="18" max="16384" width="9.09765625" style="24"/>
  </cols>
  <sheetData>
    <row r="1" spans="1:11" ht="20.25" customHeight="1">
      <c r="A1" s="20" t="s">
        <v>2</v>
      </c>
    </row>
    <row r="2" spans="1:11" ht="20.25" customHeight="1">
      <c r="A2" s="25" t="s">
        <v>0</v>
      </c>
    </row>
    <row r="3" spans="1:11" ht="20.25" customHeight="1"/>
    <row r="4" spans="1:11" ht="20.25" customHeight="1">
      <c r="A4" s="15"/>
      <c r="B4" s="24"/>
      <c r="D4" s="26" t="s">
        <v>122</v>
      </c>
      <c r="E4" s="26"/>
      <c r="F4" s="26" t="s">
        <v>4</v>
      </c>
    </row>
    <row r="5" spans="1:11" ht="20.25" customHeight="1">
      <c r="A5" s="27" t="s">
        <v>1</v>
      </c>
      <c r="B5" s="21" t="s">
        <v>3</v>
      </c>
      <c r="D5" s="12" t="s">
        <v>142</v>
      </c>
      <c r="E5" s="12"/>
      <c r="F5" s="12" t="s">
        <v>103</v>
      </c>
    </row>
    <row r="6" spans="1:11" ht="20.25" customHeight="1">
      <c r="A6" s="27"/>
      <c r="D6" s="12" t="s">
        <v>79</v>
      </c>
      <c r="E6" s="12"/>
      <c r="F6" s="12"/>
    </row>
    <row r="7" spans="1:11" ht="20.25" customHeight="1">
      <c r="B7" s="28"/>
      <c r="D7" s="120" t="s">
        <v>5</v>
      </c>
      <c r="E7" s="120"/>
      <c r="F7" s="120"/>
    </row>
    <row r="8" spans="1:11" s="31" customFormat="1" ht="20.25" customHeight="1">
      <c r="A8" s="13" t="s">
        <v>6</v>
      </c>
      <c r="B8" s="29"/>
      <c r="C8" s="14"/>
      <c r="D8" s="30"/>
      <c r="E8" s="30"/>
      <c r="F8" s="30"/>
    </row>
    <row r="9" spans="1:11" s="31" customFormat="1" ht="20.25" customHeight="1">
      <c r="A9" s="14" t="s">
        <v>7</v>
      </c>
      <c r="B9" s="29"/>
      <c r="C9" s="14"/>
      <c r="D9" s="32">
        <v>127535191</v>
      </c>
      <c r="E9" s="32"/>
      <c r="F9" s="32">
        <v>292459912</v>
      </c>
      <c r="G9" s="33"/>
      <c r="I9" s="33"/>
      <c r="K9" s="33"/>
    </row>
    <row r="10" spans="1:11" s="31" customFormat="1" ht="20.25" customHeight="1">
      <c r="A10" s="14" t="s">
        <v>63</v>
      </c>
      <c r="B10" s="29">
        <v>3</v>
      </c>
      <c r="C10" s="14"/>
      <c r="D10" s="32">
        <v>214514581</v>
      </c>
      <c r="E10" s="32"/>
      <c r="F10" s="32">
        <v>313218574</v>
      </c>
      <c r="G10" s="33"/>
      <c r="I10" s="33"/>
      <c r="K10" s="33"/>
    </row>
    <row r="11" spans="1:11" s="31" customFormat="1" ht="20.25" customHeight="1">
      <c r="A11" s="14" t="s">
        <v>8</v>
      </c>
      <c r="B11" s="29"/>
      <c r="C11" s="14"/>
      <c r="D11" s="32">
        <v>276525198</v>
      </c>
      <c r="E11" s="32"/>
      <c r="F11" s="32">
        <v>310113703</v>
      </c>
      <c r="G11" s="33"/>
      <c r="I11" s="33"/>
      <c r="K11" s="33"/>
    </row>
    <row r="12" spans="1:11" s="31" customFormat="1" ht="20.25" customHeight="1">
      <c r="A12" s="14" t="s">
        <v>99</v>
      </c>
      <c r="B12" s="29">
        <v>8</v>
      </c>
      <c r="C12" s="14"/>
      <c r="D12" s="32">
        <v>23554</v>
      </c>
      <c r="E12" s="32"/>
      <c r="F12" s="32">
        <v>5249260</v>
      </c>
      <c r="G12" s="33"/>
      <c r="I12" s="33"/>
      <c r="K12" s="33"/>
    </row>
    <row r="13" spans="1:11" s="31" customFormat="1" ht="20.25" customHeight="1">
      <c r="A13" s="14" t="s">
        <v>9</v>
      </c>
      <c r="B13" s="29"/>
      <c r="C13" s="14"/>
      <c r="D13" s="32">
        <v>6593810</v>
      </c>
      <c r="E13" s="32"/>
      <c r="F13" s="32">
        <v>12287903</v>
      </c>
      <c r="G13" s="33"/>
      <c r="I13" s="33"/>
      <c r="K13" s="33"/>
    </row>
    <row r="14" spans="1:11" s="37" customFormat="1" ht="20.25" customHeight="1">
      <c r="A14" s="15" t="s">
        <v>10</v>
      </c>
      <c r="B14" s="34"/>
      <c r="C14" s="15"/>
      <c r="D14" s="35">
        <f>SUM(D9:D13)</f>
        <v>625192334</v>
      </c>
      <c r="E14" s="36"/>
      <c r="F14" s="35">
        <f>SUM(F9:F13)</f>
        <v>933329352</v>
      </c>
      <c r="G14" s="33"/>
      <c r="I14" s="33"/>
      <c r="K14" s="33"/>
    </row>
    <row r="15" spans="1:11" s="31" customFormat="1" ht="20.25" customHeight="1">
      <c r="A15" s="14"/>
      <c r="B15" s="29"/>
      <c r="C15" s="14"/>
      <c r="D15" s="30"/>
      <c r="E15" s="30"/>
      <c r="F15" s="30"/>
      <c r="I15" s="33"/>
      <c r="K15" s="33"/>
    </row>
    <row r="16" spans="1:11" s="31" customFormat="1" ht="20.25" customHeight="1">
      <c r="A16" s="13" t="s">
        <v>11</v>
      </c>
      <c r="B16" s="29"/>
      <c r="C16" s="14"/>
      <c r="D16" s="30"/>
      <c r="E16" s="38"/>
      <c r="F16" s="30"/>
      <c r="I16" s="33"/>
      <c r="K16" s="33"/>
    </row>
    <row r="17" spans="1:11" s="31" customFormat="1" ht="20.25" customHeight="1">
      <c r="A17" s="14" t="s">
        <v>53</v>
      </c>
      <c r="B17" s="29"/>
      <c r="C17" s="14"/>
      <c r="D17" s="30">
        <v>358360844</v>
      </c>
      <c r="E17" s="38"/>
      <c r="F17" s="30">
        <v>358360844</v>
      </c>
      <c r="G17" s="33"/>
      <c r="I17" s="33"/>
      <c r="K17" s="33"/>
    </row>
    <row r="18" spans="1:11" s="31" customFormat="1" ht="20.25" customHeight="1">
      <c r="A18" s="14" t="s">
        <v>143</v>
      </c>
      <c r="B18" s="29"/>
      <c r="C18" s="14"/>
      <c r="D18" s="30">
        <v>86427</v>
      </c>
      <c r="E18" s="38"/>
      <c r="F18" s="30">
        <v>28695</v>
      </c>
      <c r="G18" s="33"/>
      <c r="I18" s="33"/>
      <c r="K18" s="33"/>
    </row>
    <row r="19" spans="1:11" s="31" customFormat="1" ht="20.25" customHeight="1">
      <c r="A19" s="14" t="s">
        <v>12</v>
      </c>
      <c r="B19" s="29">
        <v>4</v>
      </c>
      <c r="C19" s="14"/>
      <c r="D19" s="32">
        <v>1653782387</v>
      </c>
      <c r="E19" s="32"/>
      <c r="F19" s="32">
        <v>1663312844</v>
      </c>
      <c r="G19" s="33"/>
      <c r="I19" s="33"/>
      <c r="K19" s="33"/>
    </row>
    <row r="20" spans="1:11" s="31" customFormat="1" ht="20.25" customHeight="1">
      <c r="A20" s="14" t="s">
        <v>66</v>
      </c>
      <c r="B20" s="29"/>
      <c r="C20" s="14"/>
      <c r="D20" s="32">
        <v>1182043</v>
      </c>
      <c r="E20" s="32"/>
      <c r="F20" s="32">
        <v>1982675</v>
      </c>
      <c r="G20" s="33"/>
      <c r="I20" s="33"/>
      <c r="K20" s="33"/>
    </row>
    <row r="21" spans="1:11" s="31" customFormat="1" ht="20.25" customHeight="1">
      <c r="A21" s="14" t="s">
        <v>13</v>
      </c>
      <c r="B21" s="29"/>
      <c r="C21" s="14"/>
      <c r="D21" s="32">
        <v>1608596</v>
      </c>
      <c r="E21" s="32"/>
      <c r="F21" s="32">
        <v>1553103</v>
      </c>
      <c r="G21" s="33"/>
      <c r="I21" s="33"/>
      <c r="K21" s="33"/>
    </row>
    <row r="22" spans="1:11" s="37" customFormat="1" ht="20.25" customHeight="1">
      <c r="A22" s="15" t="s">
        <v>14</v>
      </c>
      <c r="B22" s="34"/>
      <c r="C22" s="15"/>
      <c r="D22" s="35">
        <f>SUM(D17:D21)</f>
        <v>2015020297</v>
      </c>
      <c r="E22" s="36"/>
      <c r="F22" s="35">
        <f>SUM(F17:F21)</f>
        <v>2025238161</v>
      </c>
      <c r="G22" s="33"/>
      <c r="H22" s="31"/>
      <c r="I22" s="33"/>
      <c r="K22" s="33"/>
    </row>
    <row r="23" spans="1:11" s="31" customFormat="1" ht="20.25" customHeight="1">
      <c r="A23" s="14"/>
      <c r="B23" s="29"/>
      <c r="C23" s="14"/>
      <c r="D23" s="30"/>
      <c r="E23" s="30"/>
      <c r="F23" s="30"/>
      <c r="G23" s="33"/>
      <c r="I23" s="33"/>
      <c r="K23" s="33"/>
    </row>
    <row r="24" spans="1:11" s="31" customFormat="1" ht="20.25" customHeight="1" thickBot="1">
      <c r="A24" s="15" t="s">
        <v>15</v>
      </c>
      <c r="B24" s="29"/>
      <c r="C24" s="14"/>
      <c r="D24" s="39">
        <f>SUM(D14,D22)</f>
        <v>2640212631</v>
      </c>
      <c r="E24" s="36"/>
      <c r="F24" s="39">
        <f>SUM(F14,F22)</f>
        <v>2958567513</v>
      </c>
      <c r="G24" s="33"/>
      <c r="I24" s="33"/>
      <c r="K24" s="33"/>
    </row>
    <row r="25" spans="1:11" s="31" customFormat="1" ht="20.25" customHeight="1" thickTop="1">
      <c r="A25" s="15"/>
      <c r="B25" s="29"/>
      <c r="C25" s="14"/>
      <c r="D25" s="30"/>
      <c r="E25" s="30"/>
      <c r="F25" s="30"/>
      <c r="I25" s="33"/>
    </row>
    <row r="26" spans="1:11" ht="20.25" customHeight="1">
      <c r="A26" s="20" t="s">
        <v>2</v>
      </c>
      <c r="I26" s="33"/>
    </row>
    <row r="27" spans="1:11" ht="20.25" customHeight="1">
      <c r="A27" s="25" t="s">
        <v>0</v>
      </c>
      <c r="I27" s="33"/>
    </row>
    <row r="28" spans="1:11" ht="20.25" customHeight="1">
      <c r="D28" s="121"/>
      <c r="E28" s="121"/>
      <c r="F28" s="121"/>
      <c r="I28" s="33"/>
    </row>
    <row r="29" spans="1:11" ht="20.25" customHeight="1">
      <c r="A29" s="15"/>
      <c r="B29" s="24"/>
      <c r="D29" s="26" t="s">
        <v>122</v>
      </c>
      <c r="E29" s="26"/>
      <c r="F29" s="26" t="s">
        <v>4</v>
      </c>
      <c r="I29" s="33"/>
    </row>
    <row r="30" spans="1:11" ht="20.25" customHeight="1">
      <c r="A30" s="27" t="s">
        <v>16</v>
      </c>
      <c r="B30" s="21" t="s">
        <v>3</v>
      </c>
      <c r="D30" s="12" t="s">
        <v>142</v>
      </c>
      <c r="E30" s="12"/>
      <c r="F30" s="12" t="s">
        <v>103</v>
      </c>
      <c r="I30" s="33"/>
    </row>
    <row r="31" spans="1:11" ht="20.25" customHeight="1">
      <c r="A31" s="27"/>
      <c r="D31" s="12" t="s">
        <v>79</v>
      </c>
      <c r="E31" s="12"/>
      <c r="F31" s="12"/>
      <c r="I31" s="33"/>
    </row>
    <row r="32" spans="1:11" ht="20.25" customHeight="1">
      <c r="B32" s="28"/>
      <c r="D32" s="120" t="s">
        <v>5</v>
      </c>
      <c r="E32" s="120"/>
      <c r="F32" s="120"/>
      <c r="I32" s="33"/>
    </row>
    <row r="33" spans="1:12" s="31" customFormat="1" ht="20.25" customHeight="1">
      <c r="A33" s="40" t="s">
        <v>17</v>
      </c>
      <c r="B33" s="29"/>
      <c r="C33" s="14"/>
      <c r="D33" s="30"/>
      <c r="E33" s="30"/>
      <c r="F33" s="30"/>
      <c r="I33" s="33"/>
    </row>
    <row r="34" spans="1:12" s="31" customFormat="1" ht="20.25" customHeight="1">
      <c r="A34" s="16" t="s">
        <v>144</v>
      </c>
      <c r="B34" s="29">
        <v>5</v>
      </c>
      <c r="C34" s="14"/>
      <c r="D34" s="32">
        <v>43059000</v>
      </c>
      <c r="E34" s="30"/>
      <c r="F34" s="32">
        <v>0</v>
      </c>
      <c r="G34" s="33"/>
      <c r="I34" s="33"/>
      <c r="J34" s="33"/>
      <c r="K34" s="33"/>
      <c r="L34" s="33"/>
    </row>
    <row r="35" spans="1:12" s="31" customFormat="1" ht="20.25" customHeight="1">
      <c r="A35" s="16" t="s">
        <v>64</v>
      </c>
      <c r="B35" s="29"/>
      <c r="C35" s="14"/>
      <c r="D35" s="32">
        <v>205937001</v>
      </c>
      <c r="E35" s="32"/>
      <c r="F35" s="32">
        <v>342360063</v>
      </c>
      <c r="G35" s="33"/>
      <c r="I35" s="33"/>
      <c r="J35" s="33"/>
      <c r="K35" s="33"/>
      <c r="L35" s="33"/>
    </row>
    <row r="36" spans="1:12" s="31" customFormat="1" ht="20.25" customHeight="1">
      <c r="A36" s="16" t="s">
        <v>104</v>
      </c>
      <c r="B36" s="29">
        <v>5</v>
      </c>
      <c r="C36" s="14"/>
      <c r="D36" s="32">
        <v>100800000</v>
      </c>
      <c r="E36" s="32"/>
      <c r="F36" s="32">
        <v>100800000</v>
      </c>
      <c r="G36" s="33"/>
      <c r="I36" s="33"/>
      <c r="J36" s="33"/>
      <c r="K36" s="33"/>
      <c r="L36" s="33"/>
    </row>
    <row r="37" spans="1:12" s="31" customFormat="1" ht="20.25" customHeight="1">
      <c r="A37" s="24" t="s">
        <v>65</v>
      </c>
      <c r="B37" s="29">
        <v>5</v>
      </c>
      <c r="C37" s="14"/>
      <c r="D37" s="41">
        <v>1946875</v>
      </c>
      <c r="E37" s="32"/>
      <c r="F37" s="41">
        <v>2047226</v>
      </c>
      <c r="G37" s="33"/>
      <c r="I37" s="33"/>
      <c r="J37" s="33"/>
      <c r="K37" s="33"/>
      <c r="L37" s="33"/>
    </row>
    <row r="38" spans="1:12" s="31" customFormat="1" ht="20.25" hidden="1" customHeight="1">
      <c r="A38" s="24" t="s">
        <v>97</v>
      </c>
      <c r="B38" s="29"/>
      <c r="C38" s="14"/>
      <c r="D38" s="41"/>
      <c r="E38" s="32"/>
      <c r="F38" s="41">
        <v>0</v>
      </c>
      <c r="G38" s="33"/>
      <c r="I38" s="33"/>
      <c r="J38" s="33"/>
      <c r="K38" s="33"/>
      <c r="L38" s="33"/>
    </row>
    <row r="39" spans="1:12" s="31" customFormat="1" ht="20.25" customHeight="1">
      <c r="A39" s="24" t="s">
        <v>105</v>
      </c>
      <c r="B39" s="29"/>
      <c r="C39" s="14"/>
      <c r="D39" s="41">
        <v>11973</v>
      </c>
      <c r="E39" s="32"/>
      <c r="F39" s="41">
        <v>11973</v>
      </c>
      <c r="G39" s="33"/>
      <c r="I39" s="33"/>
      <c r="J39" s="33"/>
      <c r="K39" s="33"/>
      <c r="L39" s="33"/>
    </row>
    <row r="40" spans="1:12" s="31" customFormat="1" ht="20.25" customHeight="1">
      <c r="A40" s="24" t="s">
        <v>100</v>
      </c>
      <c r="B40" s="29">
        <v>8</v>
      </c>
      <c r="C40" s="14"/>
      <c r="D40" s="41">
        <v>5263982</v>
      </c>
      <c r="E40" s="32"/>
      <c r="F40" s="41">
        <v>428084</v>
      </c>
      <c r="G40" s="33"/>
      <c r="I40" s="33"/>
      <c r="J40" s="33"/>
      <c r="K40" s="33"/>
      <c r="L40" s="33"/>
    </row>
    <row r="41" spans="1:12" s="31" customFormat="1" ht="20.25" customHeight="1">
      <c r="A41" s="16" t="s">
        <v>18</v>
      </c>
      <c r="B41" s="29"/>
      <c r="C41" s="14"/>
      <c r="D41" s="32">
        <v>1353749</v>
      </c>
      <c r="E41" s="32"/>
      <c r="F41" s="32">
        <v>2014827</v>
      </c>
      <c r="G41" s="33"/>
      <c r="I41" s="33"/>
      <c r="J41" s="33"/>
      <c r="K41" s="33"/>
      <c r="L41" s="33"/>
    </row>
    <row r="42" spans="1:12" s="37" customFormat="1" ht="20.25" customHeight="1">
      <c r="A42" s="17" t="s">
        <v>19</v>
      </c>
      <c r="B42" s="34"/>
      <c r="C42" s="15"/>
      <c r="D42" s="35">
        <f>SUM(D34:D41)</f>
        <v>358372580</v>
      </c>
      <c r="E42" s="36"/>
      <c r="F42" s="35">
        <f>SUM(F35:F41)</f>
        <v>447662173</v>
      </c>
      <c r="G42" s="33"/>
      <c r="H42" s="31"/>
      <c r="I42" s="33"/>
      <c r="J42" s="33"/>
      <c r="K42" s="33"/>
      <c r="L42" s="33"/>
    </row>
    <row r="43" spans="1:12" s="31" customFormat="1" ht="16.149999999999999" customHeight="1">
      <c r="A43" s="14"/>
      <c r="B43" s="29"/>
      <c r="C43" s="14"/>
      <c r="D43" s="30"/>
      <c r="E43" s="30"/>
      <c r="F43" s="30"/>
      <c r="G43" s="33"/>
      <c r="I43" s="33"/>
    </row>
    <row r="44" spans="1:12" s="31" customFormat="1" ht="20.25" customHeight="1">
      <c r="A44" s="18" t="s">
        <v>20</v>
      </c>
      <c r="B44" s="29"/>
      <c r="C44" s="14"/>
      <c r="D44" s="30"/>
      <c r="E44" s="30"/>
      <c r="F44" s="30"/>
      <c r="G44" s="33"/>
      <c r="I44" s="33"/>
    </row>
    <row r="45" spans="1:12" s="31" customFormat="1" ht="20.25" customHeight="1">
      <c r="A45" s="16" t="s">
        <v>117</v>
      </c>
      <c r="B45" s="29">
        <v>5</v>
      </c>
      <c r="C45" s="14"/>
      <c r="D45" s="30">
        <v>182620034</v>
      </c>
      <c r="E45" s="30"/>
      <c r="F45" s="30">
        <v>233020034</v>
      </c>
      <c r="G45" s="33"/>
      <c r="I45" s="33"/>
      <c r="J45" s="33"/>
      <c r="K45" s="33"/>
    </row>
    <row r="46" spans="1:12" s="31" customFormat="1" ht="20.25" customHeight="1">
      <c r="A46" s="16" t="s">
        <v>77</v>
      </c>
      <c r="B46" s="29">
        <v>5</v>
      </c>
      <c r="C46" s="14"/>
      <c r="D46" s="30">
        <v>4995400</v>
      </c>
      <c r="E46" s="30"/>
      <c r="F46" s="30">
        <v>5969129</v>
      </c>
      <c r="G46" s="33"/>
      <c r="I46" s="33"/>
      <c r="J46" s="33"/>
      <c r="K46" s="33"/>
    </row>
    <row r="47" spans="1:12" s="31" customFormat="1" ht="20.25" customHeight="1">
      <c r="A47" s="16" t="s">
        <v>57</v>
      </c>
      <c r="B47" s="29"/>
      <c r="C47" s="14"/>
      <c r="D47" s="32">
        <v>12271698</v>
      </c>
      <c r="E47" s="32"/>
      <c r="F47" s="32">
        <v>12470495</v>
      </c>
      <c r="G47" s="33"/>
      <c r="I47" s="33"/>
      <c r="J47" s="33"/>
      <c r="K47" s="33"/>
    </row>
    <row r="48" spans="1:12" s="31" customFormat="1" ht="20.25" customHeight="1">
      <c r="A48" s="16" t="s">
        <v>54</v>
      </c>
      <c r="B48" s="29"/>
      <c r="C48" s="14"/>
      <c r="D48" s="32">
        <v>126681430</v>
      </c>
      <c r="E48" s="32"/>
      <c r="F48" s="32">
        <v>129045231</v>
      </c>
      <c r="G48" s="33"/>
      <c r="I48" s="33"/>
      <c r="J48" s="33"/>
      <c r="K48" s="33"/>
    </row>
    <row r="49" spans="1:11" s="31" customFormat="1" ht="20.25" customHeight="1">
      <c r="A49" s="16" t="s">
        <v>67</v>
      </c>
      <c r="B49" s="29"/>
      <c r="C49" s="14"/>
      <c r="D49" s="32">
        <v>4163211</v>
      </c>
      <c r="E49" s="32"/>
      <c r="F49" s="32">
        <v>3503811</v>
      </c>
      <c r="G49" s="33"/>
      <c r="I49" s="33"/>
      <c r="J49" s="33"/>
      <c r="K49" s="33"/>
    </row>
    <row r="50" spans="1:11" s="37" customFormat="1" ht="20.25" customHeight="1">
      <c r="A50" s="17" t="s">
        <v>21</v>
      </c>
      <c r="B50" s="34"/>
      <c r="C50" s="15"/>
      <c r="D50" s="35">
        <f>SUM(D45:D49)</f>
        <v>330731773</v>
      </c>
      <c r="E50" s="36"/>
      <c r="F50" s="35">
        <f>SUM(F45:F49)</f>
        <v>384008700</v>
      </c>
      <c r="G50" s="33"/>
      <c r="H50" s="31"/>
      <c r="I50" s="33"/>
      <c r="J50" s="33"/>
      <c r="K50" s="33"/>
    </row>
    <row r="51" spans="1:11" s="31" customFormat="1" ht="16.149999999999999" customHeight="1">
      <c r="A51" s="14"/>
      <c r="B51" s="29"/>
      <c r="C51" s="14"/>
      <c r="D51" s="30"/>
      <c r="E51" s="30"/>
      <c r="F51" s="30"/>
      <c r="G51" s="33"/>
      <c r="I51" s="33"/>
      <c r="J51" s="33"/>
      <c r="K51" s="33"/>
    </row>
    <row r="52" spans="1:11" s="31" customFormat="1" ht="20.25" customHeight="1">
      <c r="A52" s="42" t="s">
        <v>22</v>
      </c>
      <c r="B52" s="29"/>
      <c r="C52" s="14"/>
      <c r="D52" s="43">
        <f>SUM(D42+D50)</f>
        <v>689104353</v>
      </c>
      <c r="E52" s="36"/>
      <c r="F52" s="43">
        <f>SUM(F42+F50)</f>
        <v>831670873</v>
      </c>
      <c r="G52" s="33"/>
      <c r="I52" s="33"/>
      <c r="J52" s="33"/>
      <c r="K52" s="33"/>
    </row>
    <row r="53" spans="1:11" s="31" customFormat="1" ht="16.149999999999999" customHeight="1">
      <c r="A53" s="14"/>
      <c r="B53" s="29"/>
      <c r="C53" s="14"/>
      <c r="D53" s="30"/>
      <c r="E53" s="30"/>
      <c r="F53" s="30"/>
    </row>
    <row r="54" spans="1:11" ht="20.25" customHeight="1">
      <c r="A54" s="20" t="s">
        <v>2</v>
      </c>
    </row>
    <row r="55" spans="1:11" ht="20.25" customHeight="1">
      <c r="A55" s="25" t="s">
        <v>0</v>
      </c>
    </row>
    <row r="56" spans="1:11" ht="20.25" customHeight="1"/>
    <row r="57" spans="1:11" ht="20.25" customHeight="1">
      <c r="A57" s="15"/>
      <c r="B57" s="24"/>
      <c r="D57" s="26" t="s">
        <v>122</v>
      </c>
      <c r="E57" s="26"/>
      <c r="F57" s="26" t="s">
        <v>4</v>
      </c>
    </row>
    <row r="58" spans="1:11" s="31" customFormat="1" ht="20" customHeight="1">
      <c r="A58" s="27" t="s">
        <v>16</v>
      </c>
      <c r="B58" s="21"/>
      <c r="C58" s="22"/>
      <c r="D58" s="12" t="s">
        <v>142</v>
      </c>
      <c r="E58" s="12"/>
      <c r="F58" s="12" t="s">
        <v>103</v>
      </c>
    </row>
    <row r="59" spans="1:11" s="31" customFormat="1" ht="20" customHeight="1">
      <c r="A59" s="27"/>
      <c r="B59" s="21"/>
      <c r="C59" s="22"/>
      <c r="D59" s="12" t="s">
        <v>79</v>
      </c>
      <c r="E59" s="12"/>
      <c r="F59" s="12"/>
    </row>
    <row r="60" spans="1:11" ht="20.25" customHeight="1">
      <c r="B60" s="28"/>
      <c r="D60" s="120" t="s">
        <v>5</v>
      </c>
      <c r="E60" s="120"/>
      <c r="F60" s="120"/>
    </row>
    <row r="61" spans="1:11" ht="20.25" customHeight="1">
      <c r="A61" s="44" t="s">
        <v>52</v>
      </c>
      <c r="B61" s="28"/>
      <c r="D61" s="45"/>
      <c r="E61" s="45"/>
      <c r="F61" s="45"/>
    </row>
    <row r="62" spans="1:11" s="31" customFormat="1" ht="20.25" customHeight="1">
      <c r="A62" s="24" t="s">
        <v>23</v>
      </c>
      <c r="B62" s="29"/>
      <c r="C62" s="14"/>
      <c r="D62" s="30"/>
      <c r="E62" s="30"/>
      <c r="F62" s="30"/>
    </row>
    <row r="63" spans="1:11" s="31" customFormat="1" ht="20.25" customHeight="1">
      <c r="A63" s="16" t="s">
        <v>24</v>
      </c>
      <c r="B63" s="29"/>
      <c r="C63" s="14"/>
      <c r="D63" s="30"/>
      <c r="E63" s="30"/>
      <c r="F63" s="30"/>
    </row>
    <row r="64" spans="1:11" s="31" customFormat="1" ht="20.25" customHeight="1" thickBot="1">
      <c r="A64" s="46" t="s">
        <v>145</v>
      </c>
      <c r="B64" s="29"/>
      <c r="C64" s="14"/>
      <c r="D64" s="47">
        <v>464200000</v>
      </c>
      <c r="E64" s="30"/>
      <c r="F64" s="47">
        <v>464200000</v>
      </c>
      <c r="G64" s="33"/>
      <c r="I64" s="33"/>
      <c r="J64" s="33"/>
      <c r="K64" s="33"/>
    </row>
    <row r="65" spans="1:19" s="31" customFormat="1" ht="20.25" customHeight="1" thickTop="1">
      <c r="A65" s="16" t="s">
        <v>25</v>
      </c>
      <c r="B65" s="29"/>
      <c r="C65" s="14"/>
      <c r="D65" s="30"/>
      <c r="E65" s="30"/>
      <c r="F65" s="30"/>
      <c r="G65" s="33"/>
      <c r="I65" s="33"/>
      <c r="J65" s="33"/>
      <c r="K65" s="33"/>
    </row>
    <row r="66" spans="1:19" s="31" customFormat="1" ht="20.25" customHeight="1">
      <c r="A66" s="46" t="s">
        <v>145</v>
      </c>
      <c r="B66" s="29"/>
      <c r="C66" s="14"/>
      <c r="D66" s="30">
        <v>464200000</v>
      </c>
      <c r="E66" s="48"/>
      <c r="F66" s="30">
        <v>464200000</v>
      </c>
      <c r="G66" s="33"/>
      <c r="I66" s="33"/>
      <c r="J66" s="33"/>
      <c r="K66" s="33"/>
    </row>
    <row r="67" spans="1:19" s="31" customFormat="1" ht="20.25" customHeight="1">
      <c r="A67" s="49" t="s">
        <v>89</v>
      </c>
      <c r="B67" s="29"/>
      <c r="C67" s="14"/>
      <c r="D67" s="30">
        <f>SCE!G25</f>
        <v>17395000</v>
      </c>
      <c r="E67" s="48"/>
      <c r="F67" s="30">
        <v>17395000</v>
      </c>
      <c r="G67" s="33"/>
      <c r="I67" s="33"/>
      <c r="J67" s="33"/>
      <c r="K67" s="33"/>
    </row>
    <row r="68" spans="1:19" s="31" customFormat="1" ht="20.25" customHeight="1">
      <c r="A68" s="49" t="s">
        <v>106</v>
      </c>
      <c r="C68" s="14"/>
      <c r="D68" s="30">
        <f>'SCE-8'!I25</f>
        <v>855566587</v>
      </c>
      <c r="E68" s="48"/>
      <c r="F68" s="30">
        <v>855566587</v>
      </c>
      <c r="G68" s="33"/>
      <c r="I68" s="33"/>
      <c r="J68" s="33"/>
      <c r="K68" s="33"/>
    </row>
    <row r="69" spans="1:19" s="31" customFormat="1" ht="20.25" customHeight="1">
      <c r="A69" s="16" t="s">
        <v>68</v>
      </c>
      <c r="B69" s="29"/>
      <c r="C69" s="14"/>
      <c r="D69" s="32"/>
      <c r="E69" s="32"/>
      <c r="F69" s="32"/>
      <c r="G69" s="33"/>
      <c r="I69" s="33"/>
      <c r="J69" s="33"/>
      <c r="K69" s="33"/>
    </row>
    <row r="70" spans="1:19" s="31" customFormat="1" ht="20.25" customHeight="1">
      <c r="A70" s="19" t="s">
        <v>26</v>
      </c>
      <c r="B70" s="29"/>
      <c r="C70" s="14"/>
      <c r="D70" s="32"/>
      <c r="E70" s="32"/>
      <c r="F70" s="32"/>
      <c r="G70" s="33"/>
      <c r="I70" s="33"/>
      <c r="J70" s="33"/>
      <c r="K70" s="33"/>
    </row>
    <row r="71" spans="1:19" s="31" customFormat="1" ht="20.25" customHeight="1">
      <c r="A71" s="19" t="s">
        <v>27</v>
      </c>
      <c r="B71" s="29"/>
      <c r="C71" s="14"/>
      <c r="D71" s="32">
        <f>'SCE-8'!K25</f>
        <v>46420000</v>
      </c>
      <c r="E71" s="32"/>
      <c r="F71" s="32">
        <v>46420000</v>
      </c>
      <c r="G71" s="33"/>
      <c r="I71" s="33"/>
      <c r="J71" s="33"/>
      <c r="K71" s="33"/>
    </row>
    <row r="72" spans="1:19" s="31" customFormat="1" ht="20.25" customHeight="1">
      <c r="A72" s="19" t="s">
        <v>69</v>
      </c>
      <c r="B72" s="29"/>
      <c r="C72" s="14"/>
      <c r="D72" s="32">
        <f>'SCE-8'!M25</f>
        <v>215599304</v>
      </c>
      <c r="E72" s="32"/>
      <c r="F72" s="32">
        <v>385364809</v>
      </c>
      <c r="G72" s="33"/>
      <c r="I72" s="33"/>
      <c r="J72" s="33"/>
      <c r="K72" s="33"/>
    </row>
    <row r="73" spans="1:19" s="31" customFormat="1" ht="20.25" customHeight="1">
      <c r="A73" s="19" t="s">
        <v>28</v>
      </c>
      <c r="B73" s="29"/>
      <c r="C73" s="14"/>
      <c r="D73" s="32">
        <f>'SCE-8'!O25</f>
        <v>351927387</v>
      </c>
      <c r="E73" s="32"/>
      <c r="F73" s="32">
        <v>357950244</v>
      </c>
      <c r="G73" s="33"/>
      <c r="I73" s="33"/>
      <c r="J73" s="33"/>
      <c r="K73" s="33"/>
    </row>
    <row r="74" spans="1:19" s="37" customFormat="1" ht="20.25" customHeight="1">
      <c r="A74" s="42" t="s">
        <v>29</v>
      </c>
      <c r="B74" s="34"/>
      <c r="C74" s="15"/>
      <c r="D74" s="35">
        <f>SUM(D66:D73)</f>
        <v>1951108278</v>
      </c>
      <c r="E74" s="36"/>
      <c r="F74" s="35">
        <f>SUM(F66:F73)</f>
        <v>2126896640</v>
      </c>
      <c r="G74" s="33"/>
      <c r="H74" s="31"/>
      <c r="I74" s="33"/>
      <c r="J74" s="33"/>
      <c r="K74" s="33"/>
    </row>
    <row r="75" spans="1:19" s="31" customFormat="1" ht="16.149999999999999" customHeight="1">
      <c r="A75" s="42"/>
      <c r="B75" s="29"/>
      <c r="C75" s="14"/>
      <c r="D75" s="30"/>
      <c r="E75" s="30"/>
      <c r="F75" s="30"/>
      <c r="G75" s="33"/>
      <c r="I75" s="33"/>
      <c r="J75" s="33"/>
      <c r="K75" s="33"/>
    </row>
    <row r="76" spans="1:19" s="31" customFormat="1" ht="20.25" customHeight="1" thickBot="1">
      <c r="A76" s="42" t="s">
        <v>30</v>
      </c>
      <c r="B76" s="29"/>
      <c r="C76" s="14"/>
      <c r="D76" s="39">
        <f>D52+D74</f>
        <v>2640212631</v>
      </c>
      <c r="E76" s="36"/>
      <c r="F76" s="39">
        <f>F52+F74</f>
        <v>2958567513</v>
      </c>
      <c r="G76" s="33"/>
      <c r="I76" s="33"/>
      <c r="J76" s="33"/>
      <c r="K76" s="33"/>
      <c r="L76" s="51"/>
      <c r="M76" s="50"/>
      <c r="N76" s="51"/>
      <c r="O76" s="50"/>
      <c r="P76" s="51"/>
      <c r="Q76" s="50"/>
      <c r="R76" s="51"/>
      <c r="S76" s="51"/>
    </row>
    <row r="77" spans="1:19" ht="20.25" customHeight="1" thickTop="1">
      <c r="G77" s="33"/>
      <c r="H77" s="31"/>
      <c r="I77" s="33"/>
    </row>
  </sheetData>
  <mergeCells count="4">
    <mergeCell ref="D7:F7"/>
    <mergeCell ref="D28:F28"/>
    <mergeCell ref="D32:F32"/>
    <mergeCell ref="D60:F60"/>
  </mergeCells>
  <pageMargins left="0.8" right="0.8" top="0.48" bottom="0.5" header="0.5" footer="0.5"/>
  <pageSetup paperSize="9" scale="95" firstPageNumber="2" fitToHeight="0" orientation="portrait" useFirstPageNumber="1" r:id="rId1"/>
  <headerFooter>
    <oddFooter>&amp;L&amp;"Times New Roman,Regular"&amp;11The accompanying notes are an integal part of the interim financial statements.&amp;"Angsana New,Regular"&amp;15
&amp;C&amp;"Times New Roman,Regular"&amp;11&amp;P</oddFooter>
  </headerFooter>
  <rowBreaks count="2" manualBreakCount="2">
    <brk id="25" max="16383" man="1"/>
    <brk id="5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28"/>
  <sheetViews>
    <sheetView view="pageBreakPreview" topLeftCell="A28" zoomScale="70" zoomScaleNormal="90" zoomScaleSheetLayoutView="70" workbookViewId="0">
      <selection activeCell="A24" sqref="A24"/>
    </sheetView>
  </sheetViews>
  <sheetFormatPr defaultColWidth="9.09765625" defaultRowHeight="19.5" customHeight="1"/>
  <cols>
    <col min="1" max="1" width="54.5" style="5" customWidth="1"/>
    <col min="2" max="2" width="7.5" style="53" customWidth="1"/>
    <col min="3" max="3" width="1.69921875" style="5" customWidth="1"/>
    <col min="4" max="4" width="15.69921875" style="54" customWidth="1"/>
    <col min="5" max="5" width="1.69921875" style="54" customWidth="1"/>
    <col min="6" max="6" width="15.69921875" style="54" customWidth="1"/>
    <col min="7" max="7" width="1" style="54" customWidth="1"/>
    <col min="8" max="8" width="12.59765625" style="1" customWidth="1"/>
    <col min="9" max="16384" width="9.09765625" style="1"/>
  </cols>
  <sheetData>
    <row r="1" spans="1:11" ht="19.5" customHeight="1">
      <c r="A1" s="52" t="s">
        <v>2</v>
      </c>
      <c r="H1" s="54"/>
      <c r="I1" s="54"/>
      <c r="K1" s="55"/>
    </row>
    <row r="2" spans="1:11" ht="19.5" customHeight="1">
      <c r="A2" s="56" t="s">
        <v>81</v>
      </c>
      <c r="H2" s="54"/>
      <c r="I2" s="54"/>
      <c r="K2" s="55"/>
    </row>
    <row r="3" spans="1:11" s="60" customFormat="1" ht="19.5" customHeight="1">
      <c r="A3" s="57"/>
      <c r="B3" s="58"/>
      <c r="C3" s="57"/>
      <c r="D3" s="59"/>
      <c r="E3" s="59"/>
      <c r="F3" s="59"/>
      <c r="G3" s="59"/>
    </row>
    <row r="4" spans="1:11" s="60" customFormat="1" ht="19.5" customHeight="1">
      <c r="A4" s="57"/>
      <c r="B4" s="58"/>
      <c r="C4" s="57"/>
      <c r="D4" s="123" t="s">
        <v>129</v>
      </c>
      <c r="E4" s="123"/>
      <c r="F4" s="123"/>
      <c r="G4" s="59"/>
    </row>
    <row r="5" spans="1:11" ht="19.5" customHeight="1">
      <c r="D5" s="124" t="s">
        <v>122</v>
      </c>
      <c r="E5" s="124"/>
      <c r="F5" s="124"/>
    </row>
    <row r="6" spans="1:11" ht="19.5" customHeight="1">
      <c r="B6" s="58"/>
      <c r="D6" s="9" t="s">
        <v>142</v>
      </c>
      <c r="E6" s="9"/>
      <c r="F6" s="9" t="s">
        <v>103</v>
      </c>
      <c r="G6" s="7"/>
    </row>
    <row r="7" spans="1:11" ht="19.5" customHeight="1">
      <c r="B7" s="61"/>
      <c r="D7" s="122" t="s">
        <v>5</v>
      </c>
      <c r="E7" s="122"/>
      <c r="F7" s="122"/>
      <c r="G7" s="122"/>
    </row>
    <row r="8" spans="1:11" ht="19.5" customHeight="1">
      <c r="A8" s="10" t="s">
        <v>31</v>
      </c>
    </row>
    <row r="9" spans="1:11" ht="19.5" customHeight="1">
      <c r="A9" s="5" t="s">
        <v>55</v>
      </c>
      <c r="D9" s="32">
        <v>612431850</v>
      </c>
      <c r="E9" s="32"/>
      <c r="F9" s="32">
        <v>1003641719</v>
      </c>
      <c r="G9" s="32"/>
      <c r="H9" s="66"/>
      <c r="I9" s="66"/>
    </row>
    <row r="10" spans="1:11" ht="19.5" customHeight="1">
      <c r="A10" s="2" t="s">
        <v>32</v>
      </c>
      <c r="D10" s="32">
        <v>2360514</v>
      </c>
      <c r="E10" s="32"/>
      <c r="F10" s="32">
        <v>2909707</v>
      </c>
      <c r="G10" s="32"/>
      <c r="H10" s="66"/>
      <c r="I10" s="66"/>
    </row>
    <row r="11" spans="1:11" ht="19.5" hidden="1" customHeight="1">
      <c r="A11" s="2" t="s">
        <v>83</v>
      </c>
      <c r="D11" s="32"/>
      <c r="E11" s="32"/>
      <c r="F11" s="32"/>
      <c r="G11" s="32"/>
      <c r="H11" s="66"/>
      <c r="I11" s="66"/>
    </row>
    <row r="12" spans="1:11" ht="19.5" customHeight="1">
      <c r="A12" s="4" t="s">
        <v>33</v>
      </c>
      <c r="D12" s="62">
        <f>SUM(D9:D11)</f>
        <v>614792364</v>
      </c>
      <c r="E12" s="63"/>
      <c r="F12" s="62">
        <f>SUM(F9:F11)</f>
        <v>1006551426</v>
      </c>
      <c r="G12" s="63"/>
      <c r="H12" s="66"/>
      <c r="I12" s="66"/>
    </row>
    <row r="13" spans="1:11" ht="19.5" customHeight="1">
      <c r="A13" s="6"/>
      <c r="D13" s="64"/>
      <c r="E13" s="63"/>
      <c r="F13" s="64"/>
      <c r="G13" s="63"/>
      <c r="H13" s="66"/>
      <c r="I13" s="66"/>
    </row>
    <row r="14" spans="1:11" ht="19.5" customHeight="1">
      <c r="A14" s="3" t="s">
        <v>34</v>
      </c>
      <c r="D14" s="65"/>
      <c r="F14" s="65"/>
      <c r="H14" s="66"/>
      <c r="I14" s="66"/>
    </row>
    <row r="15" spans="1:11" s="60" customFormat="1" ht="19.5" customHeight="1">
      <c r="A15" s="1" t="s">
        <v>56</v>
      </c>
      <c r="B15" s="58"/>
      <c r="C15" s="57"/>
      <c r="D15" s="32">
        <v>626530856</v>
      </c>
      <c r="E15" s="32"/>
      <c r="F15" s="32">
        <v>882535158</v>
      </c>
      <c r="G15" s="32"/>
      <c r="H15" s="66"/>
      <c r="I15" s="66"/>
    </row>
    <row r="16" spans="1:11" s="60" customFormat="1" ht="19.5" customHeight="1">
      <c r="A16" s="1" t="s">
        <v>58</v>
      </c>
      <c r="B16" s="58"/>
      <c r="C16" s="57"/>
      <c r="D16" s="32">
        <v>9175688</v>
      </c>
      <c r="E16" s="32"/>
      <c r="F16" s="32">
        <v>10094196</v>
      </c>
      <c r="G16" s="32"/>
      <c r="H16" s="66"/>
      <c r="I16" s="66"/>
    </row>
    <row r="17" spans="1:9" s="60" customFormat="1" ht="19.5" customHeight="1">
      <c r="A17" s="1" t="s">
        <v>35</v>
      </c>
      <c r="B17" s="58"/>
      <c r="C17" s="57"/>
      <c r="D17" s="32">
        <v>12509876</v>
      </c>
      <c r="E17" s="32"/>
      <c r="F17" s="32">
        <v>23882546</v>
      </c>
      <c r="G17" s="32"/>
      <c r="H17" s="66"/>
      <c r="I17" s="66"/>
    </row>
    <row r="18" spans="1:9" s="60" customFormat="1" ht="19.5" customHeight="1">
      <c r="A18" s="1" t="s">
        <v>84</v>
      </c>
      <c r="B18" s="58"/>
      <c r="C18" s="57"/>
      <c r="D18" s="32">
        <v>2379721</v>
      </c>
      <c r="E18" s="32"/>
      <c r="F18" s="32">
        <v>5227121</v>
      </c>
      <c r="G18" s="32"/>
      <c r="H18" s="66"/>
      <c r="I18" s="66"/>
    </row>
    <row r="19" spans="1:9" ht="19.5" customHeight="1">
      <c r="A19" s="4" t="s">
        <v>37</v>
      </c>
      <c r="D19" s="62">
        <f>SUM(D15:D18)</f>
        <v>650596141</v>
      </c>
      <c r="E19" s="32"/>
      <c r="F19" s="62">
        <f>SUM(F15:F18)</f>
        <v>921739021</v>
      </c>
      <c r="G19" s="32"/>
      <c r="H19" s="66"/>
      <c r="I19" s="66"/>
    </row>
    <row r="20" spans="1:9" ht="19.5" customHeight="1">
      <c r="A20" s="6"/>
      <c r="D20" s="64"/>
      <c r="E20" s="63"/>
      <c r="F20" s="64"/>
      <c r="G20" s="63"/>
      <c r="H20" s="66"/>
      <c r="I20" s="66"/>
    </row>
    <row r="21" spans="1:9" ht="19.5" customHeight="1">
      <c r="A21" s="6" t="s">
        <v>150</v>
      </c>
      <c r="D21" s="64">
        <f>SUM(D12,-D19,)</f>
        <v>-35803777</v>
      </c>
      <c r="E21" s="63"/>
      <c r="F21" s="64">
        <f>SUM(F12,-F19,)</f>
        <v>84812405</v>
      </c>
      <c r="G21" s="63"/>
      <c r="H21" s="66"/>
      <c r="I21" s="66"/>
    </row>
    <row r="22" spans="1:9" ht="19.5" customHeight="1">
      <c r="A22" s="1" t="s">
        <v>36</v>
      </c>
      <c r="D22" s="32">
        <v>-5300854</v>
      </c>
      <c r="E22" s="32"/>
      <c r="F22" s="32">
        <v>-1060708</v>
      </c>
      <c r="G22" s="32"/>
      <c r="H22" s="66"/>
      <c r="I22" s="66"/>
    </row>
    <row r="23" spans="1:9" ht="19.5" customHeight="1">
      <c r="A23" s="4" t="s">
        <v>151</v>
      </c>
      <c r="B23" s="67"/>
      <c r="C23" s="6"/>
      <c r="D23" s="68">
        <f>SUM(D21:D22)</f>
        <v>-41104631</v>
      </c>
      <c r="E23" s="64"/>
      <c r="F23" s="68">
        <f>SUM(F21:F22)</f>
        <v>83751697</v>
      </c>
      <c r="G23" s="64"/>
      <c r="H23" s="66"/>
      <c r="I23" s="66"/>
    </row>
    <row r="24" spans="1:9" ht="19.5" customHeight="1">
      <c r="A24" s="1" t="s">
        <v>152</v>
      </c>
      <c r="D24" s="69">
        <v>2361667</v>
      </c>
      <c r="E24" s="70"/>
      <c r="F24" s="69">
        <v>-9885435</v>
      </c>
      <c r="G24" s="70"/>
      <c r="H24" s="66"/>
      <c r="I24" s="66"/>
    </row>
    <row r="25" spans="1:9" ht="19.5" customHeight="1" thickBot="1">
      <c r="A25" s="4" t="s">
        <v>153</v>
      </c>
      <c r="D25" s="71">
        <f>SUM(D23:D24)</f>
        <v>-38742964</v>
      </c>
      <c r="E25" s="63"/>
      <c r="F25" s="71">
        <f>SUM(F23:F24)</f>
        <v>73866262</v>
      </c>
      <c r="G25" s="63"/>
      <c r="H25" s="66"/>
      <c r="I25" s="66"/>
    </row>
    <row r="26" spans="1:9" ht="19.5" customHeight="1" thickTop="1">
      <c r="A26" s="6"/>
      <c r="D26" s="72"/>
      <c r="E26" s="63"/>
      <c r="F26" s="72"/>
      <c r="G26" s="63"/>
      <c r="H26" s="66"/>
      <c r="I26" s="66"/>
    </row>
    <row r="27" spans="1:9" ht="19.5" customHeight="1" thickBot="1">
      <c r="A27" s="1" t="s">
        <v>154</v>
      </c>
      <c r="D27" s="73">
        <f>+D25/464200000</f>
        <v>-8.3461792330891862E-2</v>
      </c>
      <c r="E27" s="74"/>
      <c r="F27" s="73">
        <f>+F25/464200000</f>
        <v>0.15912594140456698</v>
      </c>
      <c r="G27" s="74"/>
      <c r="H27" s="66"/>
      <c r="I27" s="66"/>
    </row>
    <row r="28" spans="1:9" ht="19.5" customHeight="1" thickTop="1"/>
  </sheetData>
  <mergeCells count="3">
    <mergeCell ref="D7:G7"/>
    <mergeCell ref="D4:F4"/>
    <mergeCell ref="D5:F5"/>
  </mergeCells>
  <phoneticPr fontId="0" type="noConversion"/>
  <pageMargins left="0.8" right="0.8" top="0.48" bottom="0.5" header="0.5" footer="0.5"/>
  <pageSetup paperSize="9" firstPageNumber="5" fitToHeight="0" orientation="portrait" useFirstPageNumber="1" r:id="rId1"/>
  <headerFooter alignWithMargins="0">
    <oddFooter>&amp;L&amp;"Times New Roman,Regular"&amp;11  The accompanying notes are an integal part of the interim financial statements.&amp;"Angsana New,Regular"&amp;15
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8D9D4B-EB01-4CB8-AF26-73F55AC27268}">
  <sheetPr>
    <pageSetUpPr fitToPage="1"/>
  </sheetPr>
  <dimension ref="A1:K28"/>
  <sheetViews>
    <sheetView view="pageBreakPreview" zoomScale="70" zoomScaleNormal="90" zoomScaleSheetLayoutView="70" workbookViewId="0">
      <selection activeCell="D24" sqref="D24"/>
    </sheetView>
  </sheetViews>
  <sheetFormatPr defaultColWidth="9.09765625" defaultRowHeight="19.5" customHeight="1"/>
  <cols>
    <col min="1" max="1" width="54.296875" style="5" customWidth="1"/>
    <col min="2" max="2" width="7.5" style="53" customWidth="1"/>
    <col min="3" max="3" width="1.69921875" style="5" customWidth="1"/>
    <col min="4" max="4" width="15.8984375" style="54" bestFit="1" customWidth="1"/>
    <col min="5" max="5" width="1.69921875" style="54" customWidth="1"/>
    <col min="6" max="6" width="15.8984375" style="54" bestFit="1" customWidth="1"/>
    <col min="7" max="7" width="4.5" style="54" customWidth="1"/>
    <col min="8" max="8" width="12.59765625" style="1" customWidth="1"/>
    <col min="9" max="16384" width="9.09765625" style="1"/>
  </cols>
  <sheetData>
    <row r="1" spans="1:11" ht="19.5" customHeight="1">
      <c r="A1" s="52" t="s">
        <v>2</v>
      </c>
      <c r="H1" s="54"/>
      <c r="I1" s="54"/>
      <c r="K1" s="55"/>
    </row>
    <row r="2" spans="1:11" ht="19.5" customHeight="1">
      <c r="A2" s="56" t="s">
        <v>81</v>
      </c>
      <c r="H2" s="54"/>
      <c r="I2" s="54"/>
      <c r="K2" s="55"/>
    </row>
    <row r="3" spans="1:11" s="60" customFormat="1" ht="19.5" customHeight="1">
      <c r="A3" s="57"/>
      <c r="B3" s="58"/>
      <c r="C3" s="57"/>
      <c r="D3" s="59"/>
      <c r="E3" s="59"/>
      <c r="F3" s="59"/>
      <c r="G3" s="59"/>
    </row>
    <row r="4" spans="1:11" s="60" customFormat="1" ht="19.5" customHeight="1">
      <c r="A4" s="57"/>
      <c r="B4" s="58"/>
      <c r="C4" s="57"/>
      <c r="D4" s="123" t="s">
        <v>123</v>
      </c>
      <c r="E4" s="123"/>
      <c r="F4" s="123"/>
      <c r="G4" s="59"/>
    </row>
    <row r="5" spans="1:11" ht="19.5" customHeight="1">
      <c r="D5" s="124" t="s">
        <v>122</v>
      </c>
      <c r="E5" s="124"/>
      <c r="F5" s="124"/>
    </row>
    <row r="6" spans="1:11" ht="19.5" customHeight="1">
      <c r="B6" s="58" t="s">
        <v>3</v>
      </c>
      <c r="D6" s="9" t="s">
        <v>142</v>
      </c>
      <c r="E6" s="9"/>
      <c r="F6" s="9" t="s">
        <v>103</v>
      </c>
      <c r="G6" s="7"/>
    </row>
    <row r="7" spans="1:11" ht="19.5" customHeight="1">
      <c r="B7" s="61"/>
      <c r="D7" s="122" t="s">
        <v>5</v>
      </c>
      <c r="E7" s="122"/>
      <c r="F7" s="122"/>
      <c r="G7" s="122"/>
    </row>
    <row r="8" spans="1:11" ht="19.5" customHeight="1">
      <c r="A8" s="10" t="s">
        <v>31</v>
      </c>
    </row>
    <row r="9" spans="1:11" ht="19.5" customHeight="1">
      <c r="A9" s="5" t="s">
        <v>55</v>
      </c>
      <c r="B9" s="53">
        <v>6</v>
      </c>
      <c r="D9" s="32">
        <v>1272369643</v>
      </c>
      <c r="E9" s="32"/>
      <c r="F9" s="32">
        <v>2138328650</v>
      </c>
      <c r="G9" s="32"/>
      <c r="H9" s="66"/>
      <c r="I9" s="66"/>
    </row>
    <row r="10" spans="1:11" ht="19.5" customHeight="1">
      <c r="A10" s="2" t="s">
        <v>32</v>
      </c>
      <c r="D10" s="32">
        <v>4765942</v>
      </c>
      <c r="E10" s="32"/>
      <c r="F10" s="32">
        <v>5957027</v>
      </c>
      <c r="G10" s="32"/>
      <c r="H10" s="66"/>
      <c r="I10" s="66"/>
    </row>
    <row r="11" spans="1:11" ht="19.5" customHeight="1">
      <c r="A11" s="2" t="s">
        <v>83</v>
      </c>
      <c r="D11" s="32">
        <v>0</v>
      </c>
      <c r="E11" s="32"/>
      <c r="F11" s="32">
        <v>510850</v>
      </c>
      <c r="G11" s="32"/>
      <c r="H11" s="66"/>
      <c r="I11" s="66"/>
    </row>
    <row r="12" spans="1:11" ht="19.5" customHeight="1">
      <c r="A12" s="4" t="s">
        <v>33</v>
      </c>
      <c r="D12" s="62">
        <f>SUM(D9:D11)</f>
        <v>1277135585</v>
      </c>
      <c r="E12" s="63"/>
      <c r="F12" s="62">
        <f>SUM(F9:F11)</f>
        <v>2144796527</v>
      </c>
      <c r="G12" s="63"/>
      <c r="H12" s="66"/>
      <c r="I12" s="66"/>
    </row>
    <row r="13" spans="1:11" ht="19.5" customHeight="1">
      <c r="A13" s="6"/>
      <c r="D13" s="64"/>
      <c r="E13" s="63"/>
      <c r="F13" s="64"/>
      <c r="G13" s="63"/>
      <c r="H13" s="66"/>
      <c r="I13" s="66"/>
    </row>
    <row r="14" spans="1:11" ht="19.5" customHeight="1">
      <c r="A14" s="3" t="s">
        <v>34</v>
      </c>
      <c r="D14" s="65"/>
      <c r="F14" s="65"/>
      <c r="H14" s="66"/>
      <c r="I14" s="66"/>
    </row>
    <row r="15" spans="1:11" s="60" customFormat="1" ht="19.5" customHeight="1">
      <c r="A15" s="1" t="s">
        <v>56</v>
      </c>
      <c r="B15" s="58"/>
      <c r="C15" s="57"/>
      <c r="D15" s="32">
        <v>1294505763</v>
      </c>
      <c r="E15" s="32"/>
      <c r="F15" s="32">
        <v>1829973377</v>
      </c>
      <c r="G15" s="32"/>
      <c r="H15" s="66"/>
      <c r="I15" s="66"/>
    </row>
    <row r="16" spans="1:11" s="60" customFormat="1" ht="19.5" customHeight="1">
      <c r="A16" s="1" t="s">
        <v>58</v>
      </c>
      <c r="B16" s="58"/>
      <c r="C16" s="57"/>
      <c r="D16" s="32">
        <v>19153000</v>
      </c>
      <c r="E16" s="32"/>
      <c r="F16" s="32">
        <v>23300418</v>
      </c>
      <c r="G16" s="32"/>
      <c r="H16" s="66"/>
      <c r="I16" s="66"/>
    </row>
    <row r="17" spans="1:9" s="60" customFormat="1" ht="19.5" customHeight="1">
      <c r="A17" s="1" t="s">
        <v>35</v>
      </c>
      <c r="B17" s="58"/>
      <c r="C17" s="57"/>
      <c r="D17" s="32">
        <v>25181584</v>
      </c>
      <c r="E17" s="32"/>
      <c r="F17" s="32">
        <v>67228362</v>
      </c>
      <c r="G17" s="32"/>
      <c r="H17" s="66"/>
      <c r="I17" s="66"/>
    </row>
    <row r="18" spans="1:9" s="60" customFormat="1" ht="19.5" customHeight="1">
      <c r="A18" s="1" t="s">
        <v>84</v>
      </c>
      <c r="B18" s="58"/>
      <c r="C18" s="57"/>
      <c r="D18" s="32">
        <v>8862365</v>
      </c>
      <c r="E18" s="32"/>
      <c r="F18" s="32">
        <v>0</v>
      </c>
      <c r="G18" s="32"/>
      <c r="H18" s="66"/>
      <c r="I18" s="66"/>
    </row>
    <row r="19" spans="1:9" ht="19.5" customHeight="1">
      <c r="A19" s="4" t="s">
        <v>37</v>
      </c>
      <c r="D19" s="62">
        <f>SUM(D15:D18)</f>
        <v>1347702712</v>
      </c>
      <c r="E19" s="32"/>
      <c r="F19" s="62">
        <f>SUM(F15:F18)</f>
        <v>1920502157</v>
      </c>
      <c r="G19" s="32"/>
      <c r="H19" s="66"/>
      <c r="I19" s="66"/>
    </row>
    <row r="20" spans="1:9" ht="19.5" customHeight="1">
      <c r="A20" s="6"/>
      <c r="D20" s="64"/>
      <c r="E20" s="63"/>
      <c r="F20" s="64"/>
      <c r="G20" s="63"/>
      <c r="H20" s="66"/>
      <c r="I20" s="66"/>
    </row>
    <row r="21" spans="1:9" ht="19.5" customHeight="1">
      <c r="A21" s="6" t="s">
        <v>150</v>
      </c>
      <c r="D21" s="64">
        <f>SUM(D12,-D19,)</f>
        <v>-70567127</v>
      </c>
      <c r="E21" s="63"/>
      <c r="F21" s="64">
        <f>SUM(F12,-F19,)</f>
        <v>224294370</v>
      </c>
      <c r="G21" s="63"/>
      <c r="H21" s="66"/>
      <c r="I21" s="66"/>
    </row>
    <row r="22" spans="1:9" ht="19.5" customHeight="1">
      <c r="A22" s="1" t="s">
        <v>36</v>
      </c>
      <c r="D22" s="32">
        <v>-10103037</v>
      </c>
      <c r="E22" s="32"/>
      <c r="F22" s="32">
        <v>-2368677</v>
      </c>
      <c r="G22" s="32"/>
      <c r="H22" s="66"/>
      <c r="I22" s="66"/>
    </row>
    <row r="23" spans="1:9" ht="19.5" customHeight="1">
      <c r="A23" s="4" t="s">
        <v>151</v>
      </c>
      <c r="B23" s="67"/>
      <c r="C23" s="6"/>
      <c r="D23" s="68">
        <f>SUM(D21:D22)</f>
        <v>-80670164</v>
      </c>
      <c r="E23" s="64"/>
      <c r="F23" s="68">
        <f>SUM(F21:F22)</f>
        <v>221925693</v>
      </c>
      <c r="G23" s="64"/>
      <c r="H23" s="66"/>
      <c r="I23" s="66"/>
    </row>
    <row r="24" spans="1:9" ht="19.5" customHeight="1">
      <c r="A24" s="1" t="s">
        <v>152</v>
      </c>
      <c r="D24" s="69">
        <v>2363802</v>
      </c>
      <c r="E24" s="70"/>
      <c r="F24" s="69">
        <v>-36773213</v>
      </c>
      <c r="G24" s="70"/>
      <c r="H24" s="66"/>
      <c r="I24" s="66"/>
    </row>
    <row r="25" spans="1:9" ht="19.5" customHeight="1" thickBot="1">
      <c r="A25" s="4" t="s">
        <v>153</v>
      </c>
      <c r="D25" s="71">
        <f>SUM(D23:D24)</f>
        <v>-78306362</v>
      </c>
      <c r="E25" s="63"/>
      <c r="F25" s="71">
        <f>SUM(F23:F24)</f>
        <v>185152480</v>
      </c>
      <c r="G25" s="63"/>
      <c r="H25" s="66"/>
      <c r="I25" s="66"/>
    </row>
    <row r="26" spans="1:9" ht="19.5" customHeight="1" thickTop="1">
      <c r="A26" s="6"/>
      <c r="D26" s="72"/>
      <c r="E26" s="63"/>
      <c r="F26" s="72"/>
      <c r="G26" s="63"/>
      <c r="H26" s="66"/>
      <c r="I26" s="66"/>
    </row>
    <row r="27" spans="1:9" ht="19.5" customHeight="1" thickBot="1">
      <c r="A27" s="1" t="s">
        <v>154</v>
      </c>
      <c r="D27" s="73">
        <f>+D25/464200000</f>
        <v>-0.16869099956915123</v>
      </c>
      <c r="E27" s="74"/>
      <c r="F27" s="73">
        <f>+F25/464200000</f>
        <v>0.39886359327875914</v>
      </c>
      <c r="G27" s="74"/>
      <c r="H27" s="66"/>
      <c r="I27" s="66"/>
    </row>
    <row r="28" spans="1:9" ht="19.5" customHeight="1" thickTop="1"/>
  </sheetData>
  <mergeCells count="3">
    <mergeCell ref="D4:F4"/>
    <mergeCell ref="D5:F5"/>
    <mergeCell ref="D7:G7"/>
  </mergeCells>
  <pageMargins left="0.8" right="0.8" top="0.48" bottom="0.5" header="0.5" footer="0.5"/>
  <pageSetup paperSize="9" firstPageNumber="6" fitToHeight="0" orientation="portrait" useFirstPageNumber="1" r:id="rId1"/>
  <headerFooter alignWithMargins="0">
    <oddFooter>&amp;L&amp;"Times New Roman,Regular"&amp;11  The accompanying notes are an integal part of the interim financial statements.&amp;"Angsana New,Regular"&amp;15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F597B0-5B48-4B98-BB52-63E7D9C05163}">
  <sheetPr>
    <pageSetUpPr fitToPage="1"/>
  </sheetPr>
  <dimension ref="A1:S27"/>
  <sheetViews>
    <sheetView view="pageBreakPreview" topLeftCell="A22" zoomScale="70" zoomScaleNormal="70" zoomScaleSheetLayoutView="70" workbookViewId="0">
      <selection activeCell="M24" sqref="M24"/>
    </sheetView>
  </sheetViews>
  <sheetFormatPr defaultColWidth="10.59765625" defaultRowHeight="24" customHeight="1"/>
  <cols>
    <col min="1" max="1" width="52.5" style="77" customWidth="1"/>
    <col min="2" max="2" width="7.19921875" style="77" customWidth="1"/>
    <col min="3" max="3" width="16" style="75" customWidth="1"/>
    <col min="4" max="4" width="1.8984375" style="75" customWidth="1"/>
    <col min="5" max="5" width="20.59765625" style="75" hidden="1" customWidth="1"/>
    <col min="6" max="6" width="1.8984375" style="75" hidden="1" customWidth="1"/>
    <col min="7" max="7" width="16" style="75" customWidth="1"/>
    <col min="8" max="8" width="1.8984375" style="75" customWidth="1"/>
    <col min="9" max="9" width="16" style="75" customWidth="1"/>
    <col min="10" max="10" width="1.8984375" style="75" customWidth="1"/>
    <col min="11" max="11" width="16" style="75" customWidth="1"/>
    <col min="12" max="12" width="1.8984375" style="75" customWidth="1"/>
    <col min="13" max="13" width="17.19921875" style="76" customWidth="1"/>
    <col min="14" max="14" width="1.8984375" style="76" customWidth="1"/>
    <col min="15" max="15" width="17.09765625" style="75" customWidth="1"/>
    <col min="16" max="16" width="1.8984375" style="75" customWidth="1"/>
    <col min="17" max="17" width="17.19921875" style="76" customWidth="1"/>
    <col min="18" max="18" width="16" style="77" bestFit="1" customWidth="1"/>
    <col min="19" max="16384" width="10.59765625" style="77"/>
  </cols>
  <sheetData>
    <row r="1" spans="1:19" ht="21.75" customHeight="1">
      <c r="A1" s="52" t="s">
        <v>2</v>
      </c>
      <c r="B1" s="52"/>
    </row>
    <row r="2" spans="1:19" ht="21.75" customHeight="1">
      <c r="A2" s="78" t="s">
        <v>82</v>
      </c>
      <c r="B2" s="78"/>
    </row>
    <row r="3" spans="1:19" ht="21.75" customHeight="1">
      <c r="A3" s="79"/>
      <c r="B3" s="79"/>
    </row>
    <row r="4" spans="1:19" ht="21.75" customHeight="1">
      <c r="C4" s="80"/>
      <c r="D4" s="80"/>
      <c r="E4" s="80"/>
      <c r="F4" s="80"/>
      <c r="G4" s="80"/>
      <c r="H4" s="80"/>
      <c r="I4" s="80"/>
      <c r="J4" s="80"/>
      <c r="K4" s="80"/>
      <c r="L4" s="80"/>
      <c r="M4" s="80"/>
      <c r="N4" s="80"/>
      <c r="O4" s="7" t="s">
        <v>43</v>
      </c>
      <c r="P4" s="80"/>
      <c r="Q4" s="80"/>
    </row>
    <row r="5" spans="1:19" ht="21.75" customHeight="1">
      <c r="C5" s="80"/>
      <c r="D5" s="80"/>
      <c r="E5" s="80"/>
      <c r="F5" s="80"/>
      <c r="G5" s="80"/>
      <c r="H5" s="80"/>
      <c r="I5" s="80"/>
      <c r="J5" s="80"/>
      <c r="K5" s="125" t="s">
        <v>68</v>
      </c>
      <c r="L5" s="125"/>
      <c r="M5" s="125"/>
      <c r="N5" s="80"/>
      <c r="O5" s="8" t="s">
        <v>44</v>
      </c>
      <c r="P5" s="80"/>
      <c r="Q5" s="80"/>
    </row>
    <row r="6" spans="1:19" ht="21.75" customHeight="1">
      <c r="C6" s="81" t="s">
        <v>38</v>
      </c>
      <c r="D6" s="81"/>
      <c r="E6" s="81"/>
      <c r="F6" s="81"/>
      <c r="G6" s="7" t="s">
        <v>90</v>
      </c>
      <c r="H6" s="81"/>
      <c r="I6" s="11" t="s">
        <v>110</v>
      </c>
      <c r="J6" s="11"/>
      <c r="K6" s="81"/>
      <c r="L6" s="81"/>
      <c r="M6" s="81"/>
      <c r="N6" s="81"/>
      <c r="P6" s="81"/>
      <c r="Q6" s="81"/>
    </row>
    <row r="7" spans="1:19" ht="21.75" customHeight="1">
      <c r="C7" s="7" t="s">
        <v>39</v>
      </c>
      <c r="D7" s="7"/>
      <c r="E7" s="7" t="s">
        <v>71</v>
      </c>
      <c r="F7" s="81"/>
      <c r="G7" s="7" t="s">
        <v>91</v>
      </c>
      <c r="H7" s="7"/>
      <c r="I7" s="7" t="s">
        <v>109</v>
      </c>
      <c r="J7" s="7"/>
      <c r="K7" s="7" t="s">
        <v>41</v>
      </c>
      <c r="L7" s="7"/>
      <c r="N7" s="81"/>
      <c r="O7" s="7" t="s">
        <v>45</v>
      </c>
      <c r="P7" s="81"/>
      <c r="Q7" s="81"/>
    </row>
    <row r="8" spans="1:19" ht="21.75" customHeight="1">
      <c r="B8" s="82" t="s">
        <v>3</v>
      </c>
      <c r="C8" s="7" t="s">
        <v>40</v>
      </c>
      <c r="D8" s="7"/>
      <c r="E8" s="7" t="s">
        <v>72</v>
      </c>
      <c r="F8" s="81"/>
      <c r="G8" s="81" t="s">
        <v>76</v>
      </c>
      <c r="H8" s="7"/>
      <c r="I8" s="7" t="s">
        <v>111</v>
      </c>
      <c r="J8" s="7"/>
      <c r="K8" s="7" t="s">
        <v>42</v>
      </c>
      <c r="L8" s="7"/>
      <c r="M8" s="7" t="s">
        <v>62</v>
      </c>
      <c r="N8" s="81"/>
      <c r="O8" s="7" t="s">
        <v>46</v>
      </c>
      <c r="P8" s="81"/>
      <c r="Q8" s="83" t="s">
        <v>29</v>
      </c>
    </row>
    <row r="9" spans="1:19" ht="21.75" customHeight="1">
      <c r="C9" s="126" t="s">
        <v>5</v>
      </c>
      <c r="D9" s="126"/>
      <c r="E9" s="126"/>
      <c r="F9" s="126"/>
      <c r="G9" s="126"/>
      <c r="H9" s="126"/>
      <c r="I9" s="126"/>
      <c r="J9" s="126"/>
      <c r="K9" s="126"/>
      <c r="L9" s="126"/>
      <c r="M9" s="126"/>
      <c r="N9" s="126"/>
      <c r="O9" s="126"/>
      <c r="P9" s="126"/>
      <c r="Q9" s="126"/>
    </row>
    <row r="10" spans="1:19" ht="21.75" customHeight="1">
      <c r="A10" s="84" t="s">
        <v>124</v>
      </c>
      <c r="B10" s="84"/>
      <c r="C10" s="85"/>
      <c r="D10" s="85"/>
      <c r="E10" s="85"/>
      <c r="F10" s="85"/>
      <c r="G10" s="85"/>
      <c r="H10" s="85"/>
      <c r="I10" s="85"/>
      <c r="J10" s="85"/>
      <c r="K10" s="85"/>
      <c r="L10" s="85"/>
      <c r="M10" s="85"/>
      <c r="N10" s="85"/>
      <c r="O10" s="85"/>
      <c r="P10" s="85"/>
      <c r="Q10" s="85"/>
    </row>
    <row r="11" spans="1:19" ht="21.75" customHeight="1">
      <c r="A11" s="84" t="s">
        <v>107</v>
      </c>
      <c r="B11" s="84"/>
      <c r="C11" s="86">
        <v>464200000</v>
      </c>
      <c r="D11" s="86"/>
      <c r="E11" s="86">
        <v>0</v>
      </c>
      <c r="F11" s="86"/>
      <c r="G11" s="86">
        <v>17395000</v>
      </c>
      <c r="H11" s="86"/>
      <c r="I11" s="86">
        <v>855566587</v>
      </c>
      <c r="J11" s="86"/>
      <c r="K11" s="86">
        <v>33506200</v>
      </c>
      <c r="L11" s="86"/>
      <c r="M11" s="86">
        <v>301369773</v>
      </c>
      <c r="N11" s="86"/>
      <c r="O11" s="86">
        <v>370095785</v>
      </c>
      <c r="P11" s="86"/>
      <c r="Q11" s="86">
        <f>SUM(C11:O11)</f>
        <v>2042133345</v>
      </c>
      <c r="R11" s="87"/>
      <c r="S11" s="88"/>
    </row>
    <row r="12" spans="1:19" ht="15" customHeight="1">
      <c r="A12" s="89"/>
      <c r="B12" s="89"/>
      <c r="C12" s="90"/>
      <c r="D12" s="90"/>
      <c r="E12" s="90"/>
      <c r="F12" s="91"/>
      <c r="G12" s="90"/>
      <c r="H12" s="90"/>
      <c r="I12" s="90"/>
      <c r="J12" s="91"/>
      <c r="K12" s="90"/>
      <c r="L12" s="92"/>
      <c r="M12" s="93"/>
      <c r="N12" s="92"/>
      <c r="O12" s="90"/>
      <c r="P12" s="91"/>
      <c r="Q12" s="93"/>
      <c r="R12" s="87"/>
    </row>
    <row r="13" spans="1:19" ht="21.5" customHeight="1">
      <c r="A13" s="4" t="s">
        <v>102</v>
      </c>
      <c r="B13" s="89"/>
      <c r="C13" s="90"/>
      <c r="D13" s="90"/>
      <c r="E13" s="90"/>
      <c r="F13" s="91"/>
      <c r="G13" s="90"/>
      <c r="H13" s="90"/>
      <c r="I13" s="90"/>
      <c r="J13" s="91"/>
      <c r="K13" s="90"/>
      <c r="L13" s="92"/>
      <c r="M13" s="93"/>
      <c r="N13" s="92"/>
      <c r="O13" s="90"/>
      <c r="P13" s="91"/>
      <c r="Q13" s="93"/>
      <c r="R13" s="87"/>
    </row>
    <row r="14" spans="1:19" ht="21.5" hidden="1" customHeight="1">
      <c r="A14" s="1" t="s">
        <v>86</v>
      </c>
      <c r="B14" s="94">
        <v>8</v>
      </c>
      <c r="C14" s="90">
        <v>0</v>
      </c>
      <c r="D14" s="90"/>
      <c r="E14" s="90">
        <v>0</v>
      </c>
      <c r="F14" s="91"/>
      <c r="G14" s="90">
        <v>0</v>
      </c>
      <c r="H14" s="90"/>
      <c r="I14" s="90"/>
      <c r="J14" s="91"/>
      <c r="K14" s="90">
        <v>0</v>
      </c>
      <c r="L14" s="92"/>
      <c r="M14" s="93">
        <v>0</v>
      </c>
      <c r="N14" s="92"/>
      <c r="O14" s="90">
        <v>0</v>
      </c>
      <c r="P14" s="91"/>
      <c r="Q14" s="81" t="s">
        <v>112</v>
      </c>
      <c r="R14" s="87"/>
    </row>
    <row r="15" spans="1:19" ht="21.5" hidden="1" customHeight="1">
      <c r="A15" s="1" t="s">
        <v>70</v>
      </c>
      <c r="B15" s="94">
        <v>8</v>
      </c>
      <c r="C15" s="90">
        <v>0</v>
      </c>
      <c r="D15" s="90"/>
      <c r="E15" s="90">
        <v>0</v>
      </c>
      <c r="F15" s="91"/>
      <c r="G15" s="90">
        <v>0</v>
      </c>
      <c r="H15" s="90"/>
      <c r="I15" s="90"/>
      <c r="J15" s="91"/>
      <c r="K15" s="90">
        <v>0</v>
      </c>
      <c r="L15" s="92"/>
      <c r="M15" s="93">
        <v>0</v>
      </c>
      <c r="N15" s="92"/>
      <c r="O15" s="90">
        <v>0</v>
      </c>
      <c r="P15" s="91"/>
      <c r="Q15" s="81">
        <f>SUM(C15:O15)</f>
        <v>0</v>
      </c>
      <c r="R15" s="87"/>
    </row>
    <row r="16" spans="1:19" ht="21.5" customHeight="1">
      <c r="A16" s="1" t="s">
        <v>98</v>
      </c>
      <c r="B16" s="94">
        <v>7</v>
      </c>
      <c r="C16" s="90">
        <v>0</v>
      </c>
      <c r="D16" s="90"/>
      <c r="E16" s="90">
        <v>0</v>
      </c>
      <c r="F16" s="91"/>
      <c r="G16" s="90">
        <v>0</v>
      </c>
      <c r="H16" s="90"/>
      <c r="I16" s="90">
        <v>0</v>
      </c>
      <c r="J16" s="91"/>
      <c r="K16" s="90">
        <v>0</v>
      </c>
      <c r="L16" s="92"/>
      <c r="M16" s="93">
        <v>-113729000</v>
      </c>
      <c r="N16" s="92"/>
      <c r="O16" s="90">
        <v>0</v>
      </c>
      <c r="P16" s="91"/>
      <c r="Q16" s="81">
        <f>SUM(C16:O16)</f>
        <v>-113729000</v>
      </c>
      <c r="R16" s="87"/>
    </row>
    <row r="17" spans="1:18" ht="21.5" customHeight="1">
      <c r="A17" s="4" t="s">
        <v>127</v>
      </c>
      <c r="B17" s="89"/>
      <c r="C17" s="95">
        <f>SUM(C14:C16)</f>
        <v>0</v>
      </c>
      <c r="D17" s="90"/>
      <c r="E17" s="95">
        <f>SUM(E14:E16)</f>
        <v>0</v>
      </c>
      <c r="F17" s="91"/>
      <c r="G17" s="95">
        <f>SUM(G14:G16)</f>
        <v>0</v>
      </c>
      <c r="H17" s="90"/>
      <c r="I17" s="95">
        <f>SUM(I14:I16)</f>
        <v>0</v>
      </c>
      <c r="J17" s="91"/>
      <c r="K17" s="95">
        <f>SUM(K14:K16)</f>
        <v>0</v>
      </c>
      <c r="L17" s="92"/>
      <c r="M17" s="95">
        <f>SUM(M14:M16)</f>
        <v>-113729000</v>
      </c>
      <c r="N17" s="92"/>
      <c r="O17" s="95">
        <f>SUM(O14:O16)</f>
        <v>0</v>
      </c>
      <c r="P17" s="91"/>
      <c r="Q17" s="95">
        <f>SUM(Q14:Q16)</f>
        <v>-113729000</v>
      </c>
      <c r="R17" s="87"/>
    </row>
    <row r="18" spans="1:18" ht="14.5" customHeight="1">
      <c r="A18" s="89"/>
      <c r="B18" s="89"/>
      <c r="C18" s="90"/>
      <c r="D18" s="90"/>
      <c r="E18" s="90"/>
      <c r="F18" s="91"/>
      <c r="G18" s="90"/>
      <c r="H18" s="90"/>
      <c r="I18" s="90"/>
      <c r="J18" s="91"/>
      <c r="K18" s="90"/>
      <c r="L18" s="92"/>
      <c r="M18" s="93"/>
      <c r="N18" s="92"/>
      <c r="O18" s="90"/>
      <c r="P18" s="91"/>
      <c r="Q18" s="93"/>
      <c r="R18" s="87"/>
    </row>
    <row r="19" spans="1:18" ht="21.75" customHeight="1">
      <c r="A19" s="96" t="s">
        <v>130</v>
      </c>
      <c r="B19" s="96"/>
      <c r="C19" s="90"/>
      <c r="D19" s="90"/>
      <c r="E19" s="90"/>
      <c r="F19" s="92"/>
      <c r="G19" s="90"/>
      <c r="H19" s="90"/>
      <c r="I19" s="90"/>
      <c r="J19" s="91"/>
      <c r="K19" s="90"/>
      <c r="L19" s="92"/>
      <c r="M19" s="90"/>
      <c r="N19" s="92"/>
      <c r="O19" s="90"/>
      <c r="P19" s="91"/>
      <c r="Q19" s="90"/>
      <c r="R19" s="87"/>
    </row>
    <row r="20" spans="1:18" ht="21.75" customHeight="1">
      <c r="A20" s="97" t="s">
        <v>114</v>
      </c>
      <c r="B20" s="97"/>
      <c r="C20" s="98">
        <v>0</v>
      </c>
      <c r="D20" s="98"/>
      <c r="E20" s="98">
        <v>0</v>
      </c>
      <c r="F20" s="91"/>
      <c r="G20" s="98">
        <v>0</v>
      </c>
      <c r="H20" s="98"/>
      <c r="I20" s="98">
        <v>0</v>
      </c>
      <c r="J20" s="98"/>
      <c r="K20" s="98">
        <v>0</v>
      </c>
      <c r="L20" s="92"/>
      <c r="M20" s="93">
        <v>185152480</v>
      </c>
      <c r="N20" s="92"/>
      <c r="O20" s="98">
        <v>0</v>
      </c>
      <c r="P20" s="91"/>
      <c r="Q20" s="93">
        <f>C20+K20+M20+O20</f>
        <v>185152480</v>
      </c>
      <c r="R20" s="87"/>
    </row>
    <row r="21" spans="1:18" ht="21.75" customHeight="1">
      <c r="A21" s="96" t="s">
        <v>155</v>
      </c>
      <c r="B21" s="96"/>
      <c r="C21" s="95">
        <f>SUM(C20:C20)</f>
        <v>0</v>
      </c>
      <c r="D21" s="99"/>
      <c r="E21" s="95">
        <f>SUM(E20:E20)</f>
        <v>0</v>
      </c>
      <c r="F21" s="99"/>
      <c r="G21" s="95">
        <f>SUM(G20:G20)</f>
        <v>0</v>
      </c>
      <c r="H21" s="99"/>
      <c r="I21" s="95">
        <f>SUM(I20:I20)</f>
        <v>0</v>
      </c>
      <c r="J21" s="99"/>
      <c r="K21" s="95">
        <f>SUM(K20:K20)</f>
        <v>0</v>
      </c>
      <c r="L21" s="86"/>
      <c r="M21" s="95">
        <f>SUM(M20:M20)</f>
        <v>185152480</v>
      </c>
      <c r="N21" s="86"/>
      <c r="O21" s="95">
        <f>SUM(O20:O20)</f>
        <v>0</v>
      </c>
      <c r="P21" s="99"/>
      <c r="Q21" s="95">
        <f>SUM(Q20:Q20)</f>
        <v>185152480</v>
      </c>
      <c r="R21" s="87"/>
    </row>
    <row r="22" spans="1:18" ht="15" customHeight="1">
      <c r="A22" s="89"/>
      <c r="B22" s="89"/>
      <c r="C22" s="90"/>
      <c r="D22" s="90"/>
      <c r="E22" s="90"/>
      <c r="F22" s="91"/>
      <c r="G22" s="90"/>
      <c r="H22" s="90"/>
      <c r="I22" s="90"/>
      <c r="J22" s="91"/>
      <c r="K22" s="90"/>
      <c r="L22" s="92"/>
      <c r="M22" s="93"/>
      <c r="N22" s="92"/>
      <c r="O22" s="90"/>
      <c r="P22" s="91"/>
      <c r="Q22" s="93"/>
      <c r="R22" s="87"/>
    </row>
    <row r="23" spans="1:18" ht="21.75" customHeight="1">
      <c r="A23" s="100" t="s">
        <v>78</v>
      </c>
      <c r="B23" s="94"/>
      <c r="C23" s="98">
        <v>0</v>
      </c>
      <c r="D23" s="98"/>
      <c r="E23" s="98">
        <v>0</v>
      </c>
      <c r="F23" s="91"/>
      <c r="G23" s="98">
        <v>0</v>
      </c>
      <c r="H23" s="98"/>
      <c r="I23" s="98">
        <v>0</v>
      </c>
      <c r="J23" s="98"/>
      <c r="K23" s="98">
        <v>12913800</v>
      </c>
      <c r="L23" s="92"/>
      <c r="M23" s="93">
        <v>-12913800</v>
      </c>
      <c r="N23" s="92"/>
      <c r="O23" s="90">
        <v>0</v>
      </c>
      <c r="P23" s="91"/>
      <c r="Q23" s="93">
        <f t="shared" ref="Q23" si="0">C23+K23+M23+O23</f>
        <v>0</v>
      </c>
      <c r="R23" s="87"/>
    </row>
    <row r="24" spans="1:18" ht="21.75" customHeight="1">
      <c r="A24" s="100" t="s">
        <v>85</v>
      </c>
      <c r="B24" s="94"/>
      <c r="C24" s="98">
        <v>0</v>
      </c>
      <c r="D24" s="98"/>
      <c r="E24" s="98">
        <v>0</v>
      </c>
      <c r="F24" s="91"/>
      <c r="G24" s="98">
        <v>0</v>
      </c>
      <c r="H24" s="98"/>
      <c r="I24" s="98">
        <v>0</v>
      </c>
      <c r="J24" s="98"/>
      <c r="K24" s="98">
        <v>0</v>
      </c>
      <c r="L24" s="92"/>
      <c r="M24" s="93">
        <v>6022857</v>
      </c>
      <c r="N24" s="92"/>
      <c r="O24" s="90">
        <v>-6022857</v>
      </c>
      <c r="P24" s="91"/>
      <c r="Q24" s="93">
        <f>C24+K24+M24+O24</f>
        <v>0</v>
      </c>
      <c r="R24" s="87"/>
    </row>
    <row r="25" spans="1:18" ht="21.75" customHeight="1" thickBot="1">
      <c r="A25" s="4" t="s">
        <v>121</v>
      </c>
      <c r="B25" s="4"/>
      <c r="C25" s="101">
        <f>C11+C21+C24+C17+C23</f>
        <v>464200000</v>
      </c>
      <c r="D25" s="86"/>
      <c r="E25" s="101">
        <f>E11+E21+E24+E17+E23</f>
        <v>0</v>
      </c>
      <c r="F25" s="86"/>
      <c r="G25" s="101">
        <f>G11+G21+G24+G17+G23</f>
        <v>17395000</v>
      </c>
      <c r="H25" s="86"/>
      <c r="I25" s="101">
        <f>I11+I21+I24+I16+I23</f>
        <v>855566587</v>
      </c>
      <c r="J25" s="86"/>
      <c r="K25" s="101">
        <f>K11+K21+K24+K17+K23</f>
        <v>46420000</v>
      </c>
      <c r="L25" s="86"/>
      <c r="M25" s="101">
        <f>M11+M21+M24+M17+M23</f>
        <v>365902310</v>
      </c>
      <c r="N25" s="86"/>
      <c r="O25" s="101">
        <f>O11+O21+O24+O17+O23</f>
        <v>364072928</v>
      </c>
      <c r="P25" s="86"/>
      <c r="Q25" s="101">
        <f>Q11+Q21+Q24+Q17+Q23</f>
        <v>2113556825</v>
      </c>
      <c r="R25" s="87"/>
    </row>
    <row r="26" spans="1:18" ht="24" customHeight="1" thickTop="1">
      <c r="M26" s="75"/>
      <c r="N26" s="75"/>
      <c r="Q26" s="75"/>
    </row>
    <row r="27" spans="1:18" ht="24" customHeight="1">
      <c r="A27" s="97"/>
    </row>
  </sheetData>
  <mergeCells count="2">
    <mergeCell ref="K5:M5"/>
    <mergeCell ref="C9:Q9"/>
  </mergeCells>
  <pageMargins left="0.8" right="0.8" top="0.48" bottom="0.5" header="0.5" footer="0.5"/>
  <pageSetup paperSize="9" scale="78" firstPageNumber="7" fitToHeight="0" orientation="landscape" useFirstPageNumber="1" r:id="rId1"/>
  <headerFooter alignWithMargins="0">
    <oddFooter>&amp;L&amp;"Times New Roman,Regular"&amp;11  The accompanying notes are an integal part of the interim financial statements.
&amp;C&amp;"Times New Roman,Regular"&amp;11&amp;P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783C81-0FDC-4048-B8CC-D34B9B47EB2B}">
  <sheetPr>
    <pageSetUpPr fitToPage="1"/>
  </sheetPr>
  <dimension ref="A1:S28"/>
  <sheetViews>
    <sheetView view="pageBreakPreview" topLeftCell="A22" zoomScale="70" zoomScaleNormal="75" zoomScaleSheetLayoutView="70" workbookViewId="0">
      <selection activeCell="A28" sqref="A28"/>
    </sheetView>
  </sheetViews>
  <sheetFormatPr defaultColWidth="10.59765625" defaultRowHeight="14"/>
  <cols>
    <col min="1" max="1" width="52.5" style="77" customWidth="1"/>
    <col min="2" max="2" width="7.19921875" style="77" customWidth="1"/>
    <col min="3" max="3" width="16" style="75" customWidth="1"/>
    <col min="4" max="4" width="1.8984375" style="75" customWidth="1"/>
    <col min="5" max="5" width="20.59765625" style="75" hidden="1" customWidth="1"/>
    <col min="6" max="6" width="1.8984375" style="75" hidden="1" customWidth="1"/>
    <col min="7" max="7" width="16" style="75" customWidth="1"/>
    <col min="8" max="8" width="1.8984375" style="75" customWidth="1"/>
    <col min="9" max="9" width="16" style="75" customWidth="1"/>
    <col min="10" max="10" width="1.8984375" style="75" customWidth="1"/>
    <col min="11" max="11" width="16" style="75" customWidth="1"/>
    <col min="12" max="12" width="1.8984375" style="75" customWidth="1"/>
    <col min="13" max="13" width="17.19921875" style="76" customWidth="1"/>
    <col min="14" max="14" width="1.8984375" style="76" customWidth="1"/>
    <col min="15" max="15" width="17.09765625" style="75" customWidth="1"/>
    <col min="16" max="16" width="1.8984375" style="75" customWidth="1"/>
    <col min="17" max="17" width="17.19921875" style="76" customWidth="1"/>
    <col min="18" max="18" width="32.09765625" style="77" bestFit="1" customWidth="1"/>
    <col min="19" max="16384" width="10.59765625" style="77"/>
  </cols>
  <sheetData>
    <row r="1" spans="1:19" ht="21.75" customHeight="1">
      <c r="A1" s="52" t="s">
        <v>2</v>
      </c>
      <c r="B1" s="52"/>
    </row>
    <row r="2" spans="1:19" ht="21.75" customHeight="1">
      <c r="A2" s="78" t="s">
        <v>82</v>
      </c>
      <c r="B2" s="78"/>
    </row>
    <row r="3" spans="1:19" ht="21.75" customHeight="1">
      <c r="A3" s="79"/>
      <c r="B3" s="79"/>
    </row>
    <row r="4" spans="1:19" ht="21.75" customHeight="1">
      <c r="C4" s="80"/>
      <c r="D4" s="80"/>
      <c r="E4" s="80"/>
      <c r="F4" s="80"/>
      <c r="G4" s="80"/>
      <c r="H4" s="80"/>
      <c r="I4" s="80"/>
      <c r="J4" s="80"/>
      <c r="K4" s="80"/>
      <c r="L4" s="80"/>
      <c r="M4" s="80"/>
      <c r="N4" s="80"/>
      <c r="O4" s="7" t="s">
        <v>43</v>
      </c>
      <c r="P4" s="80"/>
      <c r="Q4" s="80"/>
    </row>
    <row r="5" spans="1:19" ht="21.75" customHeight="1">
      <c r="C5" s="80"/>
      <c r="D5" s="80"/>
      <c r="E5" s="80"/>
      <c r="F5" s="80"/>
      <c r="G5" s="80"/>
      <c r="H5" s="80"/>
      <c r="I5" s="80"/>
      <c r="J5" s="80"/>
      <c r="K5" s="125" t="s">
        <v>68</v>
      </c>
      <c r="L5" s="125"/>
      <c r="M5" s="125"/>
      <c r="N5" s="80"/>
      <c r="O5" s="8" t="s">
        <v>44</v>
      </c>
      <c r="P5" s="80"/>
      <c r="Q5" s="80"/>
    </row>
    <row r="6" spans="1:19" ht="21.75" customHeight="1">
      <c r="C6" s="81" t="s">
        <v>38</v>
      </c>
      <c r="D6" s="81"/>
      <c r="E6" s="81"/>
      <c r="F6" s="81"/>
      <c r="G6" s="7" t="s">
        <v>90</v>
      </c>
      <c r="H6" s="81"/>
      <c r="I6" s="11" t="s">
        <v>110</v>
      </c>
      <c r="J6" s="11"/>
      <c r="K6" s="81"/>
      <c r="L6" s="81"/>
      <c r="M6" s="81"/>
      <c r="N6" s="81"/>
      <c r="P6" s="81"/>
      <c r="Q6" s="81"/>
    </row>
    <row r="7" spans="1:19" ht="21.75" customHeight="1">
      <c r="C7" s="7" t="s">
        <v>39</v>
      </c>
      <c r="D7" s="7"/>
      <c r="E7" s="7" t="s">
        <v>71</v>
      </c>
      <c r="F7" s="81"/>
      <c r="G7" s="7" t="s">
        <v>91</v>
      </c>
      <c r="H7" s="7"/>
      <c r="I7" s="7" t="s">
        <v>109</v>
      </c>
      <c r="J7" s="7"/>
      <c r="K7" s="7" t="s">
        <v>41</v>
      </c>
      <c r="L7" s="7"/>
      <c r="N7" s="81"/>
      <c r="O7" s="7" t="s">
        <v>45</v>
      </c>
      <c r="P7" s="81"/>
      <c r="Q7" s="81"/>
    </row>
    <row r="8" spans="1:19" ht="21.75" customHeight="1">
      <c r="B8" s="82" t="s">
        <v>3</v>
      </c>
      <c r="C8" s="7" t="s">
        <v>40</v>
      </c>
      <c r="D8" s="7"/>
      <c r="E8" s="7" t="s">
        <v>72</v>
      </c>
      <c r="F8" s="81"/>
      <c r="G8" s="81" t="s">
        <v>76</v>
      </c>
      <c r="H8" s="7"/>
      <c r="I8" s="7" t="s">
        <v>111</v>
      </c>
      <c r="J8" s="7"/>
      <c r="K8" s="7" t="s">
        <v>42</v>
      </c>
      <c r="L8" s="7"/>
      <c r="M8" s="7" t="s">
        <v>62</v>
      </c>
      <c r="N8" s="81"/>
      <c r="O8" s="7" t="s">
        <v>46</v>
      </c>
      <c r="P8" s="81"/>
      <c r="Q8" s="83" t="s">
        <v>29</v>
      </c>
    </row>
    <row r="9" spans="1:19" ht="21.75" customHeight="1">
      <c r="C9" s="126" t="s">
        <v>5</v>
      </c>
      <c r="D9" s="126"/>
      <c r="E9" s="126"/>
      <c r="F9" s="126"/>
      <c r="G9" s="126"/>
      <c r="H9" s="126"/>
      <c r="I9" s="126"/>
      <c r="J9" s="126"/>
      <c r="K9" s="126"/>
      <c r="L9" s="126"/>
      <c r="M9" s="126"/>
      <c r="N9" s="126"/>
      <c r="O9" s="126"/>
      <c r="P9" s="126"/>
      <c r="Q9" s="126"/>
    </row>
    <row r="10" spans="1:19" ht="21.75" customHeight="1">
      <c r="A10" s="84" t="s">
        <v>146</v>
      </c>
      <c r="B10" s="84"/>
      <c r="C10" s="85"/>
      <c r="D10" s="85"/>
      <c r="E10" s="85"/>
      <c r="F10" s="85"/>
      <c r="G10" s="85"/>
      <c r="H10" s="85"/>
      <c r="I10" s="85"/>
      <c r="J10" s="85"/>
      <c r="K10" s="85"/>
      <c r="L10" s="85"/>
      <c r="M10" s="85"/>
      <c r="N10" s="85"/>
      <c r="O10" s="85"/>
      <c r="P10" s="85"/>
      <c r="Q10" s="85"/>
    </row>
    <row r="11" spans="1:19" ht="21.75" customHeight="1">
      <c r="A11" s="84" t="s">
        <v>147</v>
      </c>
      <c r="B11" s="84"/>
      <c r="C11" s="86">
        <v>464200000</v>
      </c>
      <c r="D11" s="86"/>
      <c r="E11" s="86">
        <v>0</v>
      </c>
      <c r="F11" s="86"/>
      <c r="G11" s="86">
        <v>17395000</v>
      </c>
      <c r="H11" s="86"/>
      <c r="I11" s="86">
        <v>855566587</v>
      </c>
      <c r="J11" s="86"/>
      <c r="K11" s="86">
        <v>46420000</v>
      </c>
      <c r="L11" s="86"/>
      <c r="M11" s="86">
        <v>385364809</v>
      </c>
      <c r="N11" s="86"/>
      <c r="O11" s="86">
        <v>357950244</v>
      </c>
      <c r="P11" s="86"/>
      <c r="Q11" s="86">
        <f>SUM(C11:O11)</f>
        <v>2126896640</v>
      </c>
      <c r="R11" s="87"/>
      <c r="S11" s="88"/>
    </row>
    <row r="12" spans="1:19" ht="15" customHeight="1">
      <c r="A12" s="89"/>
      <c r="B12" s="89"/>
      <c r="C12" s="90"/>
      <c r="D12" s="90"/>
      <c r="E12" s="90"/>
      <c r="F12" s="91"/>
      <c r="G12" s="90"/>
      <c r="H12" s="90"/>
      <c r="I12" s="90"/>
      <c r="J12" s="91"/>
      <c r="K12" s="90"/>
      <c r="L12" s="92"/>
      <c r="M12" s="93"/>
      <c r="N12" s="92"/>
      <c r="O12" s="90"/>
      <c r="P12" s="91"/>
      <c r="Q12" s="93"/>
      <c r="S12" s="88"/>
    </row>
    <row r="13" spans="1:19" ht="21.5" customHeight="1">
      <c r="A13" s="4" t="s">
        <v>102</v>
      </c>
      <c r="B13" s="89"/>
      <c r="C13" s="90"/>
      <c r="D13" s="90"/>
      <c r="E13" s="90"/>
      <c r="F13" s="91"/>
      <c r="G13" s="90"/>
      <c r="H13" s="90"/>
      <c r="I13" s="90"/>
      <c r="J13" s="91"/>
      <c r="K13" s="90"/>
      <c r="L13" s="92"/>
      <c r="M13" s="93"/>
      <c r="N13" s="92"/>
      <c r="O13" s="90"/>
      <c r="P13" s="91"/>
      <c r="Q13" s="93"/>
      <c r="S13" s="88"/>
    </row>
    <row r="14" spans="1:19" ht="21.5" hidden="1" customHeight="1">
      <c r="A14" s="1" t="s">
        <v>86</v>
      </c>
      <c r="B14" s="94">
        <v>8</v>
      </c>
      <c r="C14" s="90">
        <v>0</v>
      </c>
      <c r="D14" s="90"/>
      <c r="E14" s="90">
        <v>0</v>
      </c>
      <c r="F14" s="91"/>
      <c r="G14" s="90">
        <v>0</v>
      </c>
      <c r="H14" s="90"/>
      <c r="I14" s="90"/>
      <c r="J14" s="91"/>
      <c r="K14" s="90">
        <v>0</v>
      </c>
      <c r="L14" s="92"/>
      <c r="M14" s="93">
        <v>0</v>
      </c>
      <c r="N14" s="92"/>
      <c r="O14" s="90">
        <v>0</v>
      </c>
      <c r="P14" s="91"/>
      <c r="Q14" s="81" t="s">
        <v>112</v>
      </c>
      <c r="S14" s="88"/>
    </row>
    <row r="15" spans="1:19" ht="21.5" hidden="1" customHeight="1">
      <c r="A15" s="1" t="s">
        <v>70</v>
      </c>
      <c r="B15" s="94">
        <v>8</v>
      </c>
      <c r="C15" s="90">
        <v>0</v>
      </c>
      <c r="D15" s="90"/>
      <c r="E15" s="90">
        <v>0</v>
      </c>
      <c r="F15" s="91"/>
      <c r="G15" s="90">
        <v>0</v>
      </c>
      <c r="H15" s="90"/>
      <c r="I15" s="90"/>
      <c r="J15" s="91"/>
      <c r="K15" s="90">
        <v>0</v>
      </c>
      <c r="L15" s="92"/>
      <c r="M15" s="93">
        <v>0</v>
      </c>
      <c r="N15" s="92"/>
      <c r="O15" s="90">
        <v>0</v>
      </c>
      <c r="P15" s="91"/>
      <c r="Q15" s="81">
        <f>SUM(C15:O15)</f>
        <v>0</v>
      </c>
      <c r="S15" s="88"/>
    </row>
    <row r="16" spans="1:19" ht="21.5" customHeight="1">
      <c r="A16" s="1" t="s">
        <v>98</v>
      </c>
      <c r="B16" s="94">
        <v>7</v>
      </c>
      <c r="C16" s="90">
        <v>0</v>
      </c>
      <c r="D16" s="90"/>
      <c r="E16" s="90">
        <v>0</v>
      </c>
      <c r="F16" s="91"/>
      <c r="G16" s="90">
        <v>0</v>
      </c>
      <c r="H16" s="90"/>
      <c r="I16" s="90">
        <v>0</v>
      </c>
      <c r="J16" s="91"/>
      <c r="K16" s="90">
        <v>0</v>
      </c>
      <c r="L16" s="92"/>
      <c r="M16" s="93">
        <v>-97482000</v>
      </c>
      <c r="N16" s="92"/>
      <c r="O16" s="90">
        <v>0</v>
      </c>
      <c r="P16" s="91"/>
      <c r="Q16" s="81">
        <f>SUM(C16:O16)</f>
        <v>-97482000</v>
      </c>
      <c r="S16" s="88"/>
    </row>
    <row r="17" spans="1:19" ht="21.5" customHeight="1">
      <c r="A17" s="4" t="s">
        <v>127</v>
      </c>
      <c r="B17" s="89"/>
      <c r="C17" s="95">
        <f>SUM(C14:C16)</f>
        <v>0</v>
      </c>
      <c r="D17" s="90"/>
      <c r="E17" s="95">
        <f>SUM(E14:E16)</f>
        <v>0</v>
      </c>
      <c r="F17" s="91"/>
      <c r="G17" s="95">
        <f>SUM(G14:G16)</f>
        <v>0</v>
      </c>
      <c r="H17" s="90"/>
      <c r="I17" s="95">
        <f>SUM(I14:I16)</f>
        <v>0</v>
      </c>
      <c r="J17" s="91"/>
      <c r="K17" s="95">
        <f>SUM(K14:K16)</f>
        <v>0</v>
      </c>
      <c r="L17" s="92"/>
      <c r="M17" s="95">
        <f>SUM(M14:M16)</f>
        <v>-97482000</v>
      </c>
      <c r="N17" s="92"/>
      <c r="O17" s="95">
        <f>SUM(O14:O16)</f>
        <v>0</v>
      </c>
      <c r="P17" s="91"/>
      <c r="Q17" s="95">
        <f>SUM(Q14:Q16)</f>
        <v>-97482000</v>
      </c>
      <c r="S17" s="88"/>
    </row>
    <row r="18" spans="1:19" ht="14.5" customHeight="1">
      <c r="A18" s="89"/>
      <c r="B18" s="89"/>
      <c r="C18" s="90"/>
      <c r="D18" s="90"/>
      <c r="E18" s="90"/>
      <c r="F18" s="91"/>
      <c r="G18" s="90"/>
      <c r="H18" s="90"/>
      <c r="I18" s="90"/>
      <c r="J18" s="91"/>
      <c r="K18" s="90"/>
      <c r="L18" s="92"/>
      <c r="M18" s="93"/>
      <c r="N18" s="92"/>
      <c r="O18" s="90"/>
      <c r="P18" s="91"/>
      <c r="Q18" s="93"/>
      <c r="S18" s="88"/>
    </row>
    <row r="19" spans="1:19" ht="21.75" customHeight="1">
      <c r="A19" s="96" t="s">
        <v>130</v>
      </c>
      <c r="B19" s="96"/>
      <c r="C19" s="90"/>
      <c r="D19" s="90"/>
      <c r="E19" s="90"/>
      <c r="F19" s="92"/>
      <c r="G19" s="90"/>
      <c r="H19" s="90"/>
      <c r="I19" s="90"/>
      <c r="J19" s="91"/>
      <c r="K19" s="90"/>
      <c r="L19" s="92"/>
      <c r="M19" s="90"/>
      <c r="N19" s="92"/>
      <c r="O19" s="90"/>
      <c r="P19" s="91"/>
      <c r="Q19" s="90"/>
      <c r="S19" s="88"/>
    </row>
    <row r="20" spans="1:19" ht="21.75" customHeight="1">
      <c r="A20" s="97" t="s">
        <v>162</v>
      </c>
      <c r="B20" s="97"/>
      <c r="C20" s="98">
        <v>0</v>
      </c>
      <c r="D20" s="98"/>
      <c r="E20" s="98">
        <v>0</v>
      </c>
      <c r="F20" s="91"/>
      <c r="G20" s="98">
        <v>0</v>
      </c>
      <c r="H20" s="98"/>
      <c r="I20" s="98">
        <v>0</v>
      </c>
      <c r="J20" s="98"/>
      <c r="K20" s="98">
        <v>0</v>
      </c>
      <c r="L20" s="92"/>
      <c r="M20" s="93">
        <f>'SI (2)'!D25</f>
        <v>-78306362</v>
      </c>
      <c r="N20" s="92"/>
      <c r="O20" s="98">
        <v>0</v>
      </c>
      <c r="P20" s="91"/>
      <c r="Q20" s="93">
        <f>C20+K20+M20+O20</f>
        <v>-78306362</v>
      </c>
      <c r="R20" s="119"/>
      <c r="S20" s="88"/>
    </row>
    <row r="21" spans="1:19" ht="21.75" customHeight="1">
      <c r="A21" s="96" t="s">
        <v>155</v>
      </c>
      <c r="B21" s="96"/>
      <c r="C21" s="95">
        <f>SUM(C20:C20)</f>
        <v>0</v>
      </c>
      <c r="D21" s="99"/>
      <c r="E21" s="95">
        <f>SUM(E20:E20)</f>
        <v>0</v>
      </c>
      <c r="F21" s="99"/>
      <c r="G21" s="95">
        <f>SUM(G20:G20)</f>
        <v>0</v>
      </c>
      <c r="H21" s="99"/>
      <c r="I21" s="95">
        <f>SUM(I20:I20)</f>
        <v>0</v>
      </c>
      <c r="J21" s="99"/>
      <c r="K21" s="95">
        <f>SUM(K20:K20)</f>
        <v>0</v>
      </c>
      <c r="L21" s="86"/>
      <c r="M21" s="95">
        <f>SUM(M20:M20)</f>
        <v>-78306362</v>
      </c>
      <c r="N21" s="86"/>
      <c r="O21" s="95">
        <f>SUM(O20:O20)</f>
        <v>0</v>
      </c>
      <c r="P21" s="99"/>
      <c r="Q21" s="95">
        <f>SUM(Q20:Q20)</f>
        <v>-78306362</v>
      </c>
      <c r="S21" s="88"/>
    </row>
    <row r="22" spans="1:19" ht="15" customHeight="1">
      <c r="A22" s="89"/>
      <c r="B22" s="89"/>
      <c r="C22" s="90"/>
      <c r="D22" s="90"/>
      <c r="E22" s="90"/>
      <c r="F22" s="91"/>
      <c r="G22" s="90"/>
      <c r="H22" s="90"/>
      <c r="I22" s="90"/>
      <c r="J22" s="91"/>
      <c r="K22" s="90"/>
      <c r="L22" s="92"/>
      <c r="M22" s="93"/>
      <c r="N22" s="92"/>
      <c r="O22" s="90"/>
      <c r="P22" s="91"/>
      <c r="Q22" s="93"/>
      <c r="S22" s="88"/>
    </row>
    <row r="23" spans="1:19" ht="21.75" hidden="1" customHeight="1">
      <c r="A23" s="100" t="s">
        <v>78</v>
      </c>
      <c r="B23" s="94"/>
      <c r="C23" s="98">
        <v>0</v>
      </c>
      <c r="D23" s="98"/>
      <c r="E23" s="98">
        <v>0</v>
      </c>
      <c r="F23" s="91"/>
      <c r="G23" s="98">
        <v>0</v>
      </c>
      <c r="H23" s="98"/>
      <c r="I23" s="98">
        <v>0</v>
      </c>
      <c r="J23" s="98"/>
      <c r="K23" s="98"/>
      <c r="L23" s="92"/>
      <c r="M23" s="93"/>
      <c r="N23" s="92"/>
      <c r="O23" s="90">
        <v>0</v>
      </c>
      <c r="P23" s="91"/>
      <c r="Q23" s="93">
        <f t="shared" ref="Q23" si="0">C23+K23+M23+O23</f>
        <v>0</v>
      </c>
      <c r="S23" s="88"/>
    </row>
    <row r="24" spans="1:19" ht="21.75" customHeight="1">
      <c r="A24" s="100" t="s">
        <v>85</v>
      </c>
      <c r="B24" s="94"/>
      <c r="C24" s="98">
        <v>0</v>
      </c>
      <c r="D24" s="98"/>
      <c r="E24" s="98">
        <v>0</v>
      </c>
      <c r="F24" s="91"/>
      <c r="G24" s="98">
        <v>0</v>
      </c>
      <c r="H24" s="98"/>
      <c r="I24" s="98">
        <v>0</v>
      </c>
      <c r="J24" s="98"/>
      <c r="K24" s="98">
        <v>0</v>
      </c>
      <c r="L24" s="92"/>
      <c r="M24" s="93">
        <v>6022857</v>
      </c>
      <c r="N24" s="92"/>
      <c r="O24" s="90">
        <v>-6022857</v>
      </c>
      <c r="P24" s="91"/>
      <c r="Q24" s="93">
        <f>C24+K24+M24+O24</f>
        <v>0</v>
      </c>
      <c r="S24" s="88"/>
    </row>
    <row r="25" spans="1:19" ht="21.75" customHeight="1" thickBot="1">
      <c r="A25" s="4" t="s">
        <v>148</v>
      </c>
      <c r="B25" s="4"/>
      <c r="C25" s="101">
        <f>C11+C21+C24+C17+C23</f>
        <v>464200000</v>
      </c>
      <c r="D25" s="86"/>
      <c r="E25" s="101">
        <f>E11+E21+E24+E17+E23</f>
        <v>0</v>
      </c>
      <c r="F25" s="86"/>
      <c r="G25" s="101">
        <f>G11+G21+G24+G17+G23</f>
        <v>17395000</v>
      </c>
      <c r="H25" s="86"/>
      <c r="I25" s="101">
        <f>I11+I21+I24+I16+I23</f>
        <v>855566587</v>
      </c>
      <c r="J25" s="86"/>
      <c r="K25" s="101">
        <f>K11+K21+K24+K17+K23</f>
        <v>46420000</v>
      </c>
      <c r="L25" s="86"/>
      <c r="M25" s="101">
        <f>M11+M21+M24+M17+M23</f>
        <v>215599304</v>
      </c>
      <c r="N25" s="86"/>
      <c r="O25" s="101">
        <f>O11+O21+O24+O17+O23</f>
        <v>351927387</v>
      </c>
      <c r="P25" s="86"/>
      <c r="Q25" s="101">
        <f>Q11+Q21+Q24+Q17+Q23</f>
        <v>1951108278</v>
      </c>
      <c r="S25" s="88"/>
    </row>
    <row r="26" spans="1:19" ht="24" customHeight="1" thickTop="1">
      <c r="S26" s="88"/>
    </row>
    <row r="27" spans="1:19" ht="24" customHeight="1">
      <c r="A27" s="97"/>
    </row>
    <row r="28" spans="1:19">
      <c r="M28" s="75"/>
      <c r="N28" s="75"/>
      <c r="Q28" s="75"/>
    </row>
  </sheetData>
  <mergeCells count="2">
    <mergeCell ref="K5:M5"/>
    <mergeCell ref="C9:Q9"/>
  </mergeCells>
  <pageMargins left="0.8" right="0.8" top="0.48" bottom="0.5" header="0.5" footer="0.5"/>
  <pageSetup paperSize="9" scale="78" firstPageNumber="8" fitToHeight="0" orientation="landscape" useFirstPageNumber="1" r:id="rId1"/>
  <headerFooter>
    <oddFooter>&amp;L &amp;"Times New Roman,Regular"&amp;11 The accompanying notes are an integal part of the interim financial statements.&amp;"Angsana New,Regular"&amp;15
&amp;C&amp;"Times New Roman,Regular"&amp;11&amp;P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L79"/>
  <sheetViews>
    <sheetView tabSelected="1" view="pageBreakPreview" topLeftCell="A76" zoomScale="70" zoomScaleNormal="85" zoomScaleSheetLayoutView="70" workbookViewId="0">
      <selection activeCell="A7" sqref="A7"/>
    </sheetView>
  </sheetViews>
  <sheetFormatPr defaultColWidth="9.09765625" defaultRowHeight="23.25" customHeight="1"/>
  <cols>
    <col min="1" max="1" width="80.19921875" style="5" customWidth="1"/>
    <col min="2" max="2" width="19.3984375" style="32" customWidth="1"/>
    <col min="3" max="3" width="1.796875" style="32" customWidth="1"/>
    <col min="4" max="4" width="19.296875" style="32" customWidth="1"/>
    <col min="5" max="5" width="12.8984375" style="1" bestFit="1" customWidth="1"/>
    <col min="6" max="6" width="9.09765625" style="1" customWidth="1"/>
    <col min="7" max="16384" width="9.09765625" style="1"/>
  </cols>
  <sheetData>
    <row r="1" spans="1:12" ht="20.5" customHeight="1">
      <c r="A1" s="52" t="s">
        <v>2</v>
      </c>
      <c r="B1" s="54"/>
      <c r="C1" s="54"/>
      <c r="D1" s="54"/>
      <c r="E1" s="55"/>
    </row>
    <row r="2" spans="1:12" ht="20.5" customHeight="1">
      <c r="A2" s="78" t="s">
        <v>80</v>
      </c>
      <c r="B2" s="54"/>
      <c r="C2" s="54"/>
      <c r="D2" s="54"/>
      <c r="E2" s="55"/>
    </row>
    <row r="3" spans="1:12" s="60" customFormat="1" ht="20.5" customHeight="1">
      <c r="A3" s="57"/>
      <c r="B3" s="32"/>
      <c r="C3" s="32"/>
      <c r="D3" s="32"/>
    </row>
    <row r="4" spans="1:12" ht="20.5" customHeight="1">
      <c r="B4" s="123" t="s">
        <v>123</v>
      </c>
      <c r="C4" s="123"/>
      <c r="D4" s="123"/>
    </row>
    <row r="5" spans="1:12" ht="20.5" customHeight="1">
      <c r="B5" s="128" t="s">
        <v>122</v>
      </c>
      <c r="C5" s="129"/>
      <c r="D5" s="129"/>
    </row>
    <row r="6" spans="1:12" ht="20.5" customHeight="1">
      <c r="B6" s="9" t="s">
        <v>142</v>
      </c>
      <c r="C6" s="9"/>
      <c r="D6" s="9" t="s">
        <v>103</v>
      </c>
    </row>
    <row r="7" spans="1:12" ht="20.5" customHeight="1">
      <c r="B7" s="127" t="s">
        <v>5</v>
      </c>
      <c r="C7" s="127"/>
      <c r="D7" s="127"/>
    </row>
    <row r="8" spans="1:12" ht="20.5" customHeight="1">
      <c r="A8" s="102" t="s">
        <v>47</v>
      </c>
      <c r="B8" s="103"/>
      <c r="C8" s="103"/>
      <c r="D8" s="103"/>
    </row>
    <row r="9" spans="1:12" ht="20.5" customHeight="1">
      <c r="A9" s="97" t="s">
        <v>153</v>
      </c>
      <c r="B9" s="32">
        <f>'SI (2)'!D25</f>
        <v>-78306362</v>
      </c>
      <c r="D9" s="32">
        <f>'SI (2)'!F25</f>
        <v>185152480</v>
      </c>
      <c r="E9" s="66"/>
      <c r="F9" s="66"/>
      <c r="L9" s="66"/>
    </row>
    <row r="10" spans="1:12" ht="20.5" customHeight="1">
      <c r="A10" s="104" t="s">
        <v>113</v>
      </c>
      <c r="E10" s="66"/>
      <c r="F10" s="66"/>
      <c r="L10" s="66"/>
    </row>
    <row r="11" spans="1:12" ht="20.5" customHeight="1">
      <c r="A11" s="97" t="s">
        <v>157</v>
      </c>
      <c r="B11" s="32">
        <f>-'SI (2)'!D24</f>
        <v>-2363802</v>
      </c>
      <c r="C11" s="70"/>
      <c r="D11" s="32">
        <f>-'SI (2)'!F24</f>
        <v>36773213</v>
      </c>
      <c r="E11" s="66"/>
      <c r="F11" s="66"/>
      <c r="L11" s="66"/>
    </row>
    <row r="12" spans="1:12" ht="20.5" customHeight="1">
      <c r="A12" s="97" t="s">
        <v>48</v>
      </c>
      <c r="B12" s="32">
        <v>77722324</v>
      </c>
      <c r="C12" s="70"/>
      <c r="D12" s="32">
        <v>53487765</v>
      </c>
      <c r="E12" s="66"/>
      <c r="F12" s="66"/>
      <c r="L12" s="66"/>
    </row>
    <row r="13" spans="1:12" ht="20.5" customHeight="1">
      <c r="A13" s="97" t="s">
        <v>36</v>
      </c>
      <c r="B13" s="32">
        <f>-'SI (2)'!D22</f>
        <v>10103037</v>
      </c>
      <c r="D13" s="32">
        <f>-'SI (2)'!F22</f>
        <v>2368677</v>
      </c>
      <c r="E13" s="66"/>
      <c r="F13" s="66"/>
      <c r="L13" s="66"/>
    </row>
    <row r="14" spans="1:12" ht="20.5" customHeight="1">
      <c r="A14" s="97" t="s">
        <v>128</v>
      </c>
      <c r="B14" s="32">
        <v>1656742</v>
      </c>
      <c r="D14" s="32">
        <v>169136</v>
      </c>
      <c r="E14" s="66"/>
      <c r="F14" s="66"/>
      <c r="L14" s="66"/>
    </row>
    <row r="15" spans="1:12" ht="20.5" customHeight="1">
      <c r="A15" s="97" t="s">
        <v>158</v>
      </c>
      <c r="B15" s="32">
        <v>-99255</v>
      </c>
      <c r="D15" s="32">
        <v>93581</v>
      </c>
      <c r="E15" s="66"/>
      <c r="F15" s="66"/>
      <c r="L15" s="66"/>
    </row>
    <row r="16" spans="1:12" ht="20.5" customHeight="1">
      <c r="A16" s="97" t="s">
        <v>95</v>
      </c>
      <c r="B16" s="32">
        <v>5898</v>
      </c>
      <c r="D16" s="32">
        <v>1343</v>
      </c>
      <c r="E16" s="66"/>
      <c r="F16" s="66"/>
      <c r="L16" s="66"/>
    </row>
    <row r="17" spans="1:12" ht="20.5" customHeight="1">
      <c r="A17" s="97" t="s">
        <v>118</v>
      </c>
      <c r="B17" s="32">
        <v>-18936</v>
      </c>
      <c r="D17" s="32">
        <v>-15061</v>
      </c>
      <c r="E17" s="66"/>
      <c r="F17" s="66"/>
      <c r="L17" s="66"/>
    </row>
    <row r="18" spans="1:12" ht="20.5" customHeight="1">
      <c r="A18" s="97" t="s">
        <v>60</v>
      </c>
      <c r="B18" s="105">
        <v>626683</v>
      </c>
      <c r="D18" s="105">
        <v>620056</v>
      </c>
      <c r="E18" s="66"/>
      <c r="F18" s="66"/>
      <c r="L18" s="66"/>
    </row>
    <row r="19" spans="1:12" ht="20.5" customHeight="1">
      <c r="A19" s="97" t="s">
        <v>101</v>
      </c>
      <c r="B19" s="105">
        <v>-510011</v>
      </c>
      <c r="D19" s="105">
        <v>-208876</v>
      </c>
      <c r="E19" s="66"/>
      <c r="F19" s="66"/>
      <c r="L19" s="66"/>
    </row>
    <row r="20" spans="1:12" ht="20.5" customHeight="1">
      <c r="A20" s="106"/>
      <c r="B20" s="107">
        <f>SUM(B9:B19)</f>
        <v>8816318</v>
      </c>
      <c r="C20" s="70"/>
      <c r="D20" s="107">
        <f>SUM(D9:D19)</f>
        <v>278442314</v>
      </c>
      <c r="E20" s="66"/>
      <c r="F20" s="66"/>
      <c r="L20" s="66"/>
    </row>
    <row r="21" spans="1:12" ht="20.5" customHeight="1">
      <c r="A21" s="104" t="s">
        <v>49</v>
      </c>
      <c r="B21" s="70"/>
      <c r="C21" s="70"/>
      <c r="D21" s="70"/>
      <c r="E21" s="66"/>
      <c r="F21" s="66"/>
      <c r="L21" s="66"/>
    </row>
    <row r="22" spans="1:12" ht="20.5" customHeight="1">
      <c r="A22" s="97" t="s">
        <v>63</v>
      </c>
      <c r="B22" s="105">
        <v>102178540</v>
      </c>
      <c r="C22" s="108"/>
      <c r="D22" s="105">
        <v>-11442826</v>
      </c>
      <c r="E22" s="66"/>
      <c r="F22" s="66"/>
    </row>
    <row r="23" spans="1:12" ht="20.5" customHeight="1">
      <c r="A23" s="97" t="s">
        <v>99</v>
      </c>
      <c r="B23" s="105">
        <v>5249260</v>
      </c>
      <c r="C23" s="108"/>
      <c r="D23" s="105">
        <v>3008643</v>
      </c>
      <c r="E23" s="66"/>
      <c r="F23" s="66"/>
    </row>
    <row r="24" spans="1:12" ht="20.5" customHeight="1">
      <c r="A24" s="97" t="s">
        <v>8</v>
      </c>
      <c r="B24" s="70">
        <v>33588505</v>
      </c>
      <c r="C24" s="108"/>
      <c r="D24" s="70">
        <v>-90990542</v>
      </c>
      <c r="E24" s="66"/>
      <c r="F24" s="66"/>
    </row>
    <row r="25" spans="1:12" ht="20.5" customHeight="1">
      <c r="A25" s="97" t="s">
        <v>9</v>
      </c>
      <c r="B25" s="70">
        <v>5694093</v>
      </c>
      <c r="C25" s="108"/>
      <c r="D25" s="70">
        <v>-1926929</v>
      </c>
      <c r="E25" s="66"/>
      <c r="F25" s="66"/>
    </row>
    <row r="26" spans="1:12" ht="20.5" customHeight="1">
      <c r="A26" s="97" t="s">
        <v>13</v>
      </c>
      <c r="B26" s="70">
        <v>60000</v>
      </c>
      <c r="C26" s="108"/>
      <c r="D26" s="70">
        <v>-436580</v>
      </c>
      <c r="E26" s="66"/>
      <c r="F26" s="66"/>
    </row>
    <row r="27" spans="1:12" ht="20.5" customHeight="1">
      <c r="A27" s="97" t="s">
        <v>88</v>
      </c>
      <c r="B27" s="32">
        <v>-129914219</v>
      </c>
      <c r="C27" s="45"/>
      <c r="D27" s="32">
        <v>-89887454</v>
      </c>
      <c r="E27" s="66"/>
      <c r="F27" s="66"/>
    </row>
    <row r="28" spans="1:12" ht="20.5" customHeight="1">
      <c r="A28" s="97" t="s">
        <v>100</v>
      </c>
      <c r="B28" s="32">
        <v>-428084</v>
      </c>
      <c r="C28" s="45"/>
      <c r="D28" s="32">
        <v>-1021658</v>
      </c>
      <c r="E28" s="66"/>
      <c r="F28" s="66"/>
    </row>
    <row r="29" spans="1:12" ht="20.5" customHeight="1">
      <c r="A29" s="97" t="s">
        <v>18</v>
      </c>
      <c r="B29" s="70">
        <v>-661078</v>
      </c>
      <c r="C29" s="45"/>
      <c r="D29" s="70">
        <v>-25482533</v>
      </c>
      <c r="E29" s="66"/>
      <c r="F29" s="66"/>
    </row>
    <row r="30" spans="1:12" ht="20.5" customHeight="1">
      <c r="A30" s="97" t="s">
        <v>67</v>
      </c>
      <c r="B30" s="70">
        <v>659400</v>
      </c>
      <c r="C30" s="45"/>
      <c r="D30" s="70">
        <v>4896</v>
      </c>
      <c r="E30" s="66"/>
      <c r="F30" s="66"/>
    </row>
    <row r="31" spans="1:12" ht="20.5" customHeight="1">
      <c r="A31" s="5" t="s">
        <v>119</v>
      </c>
      <c r="B31" s="69">
        <v>-825480</v>
      </c>
      <c r="C31" s="45"/>
      <c r="D31" s="69">
        <v>-20100</v>
      </c>
      <c r="E31" s="66"/>
      <c r="F31" s="66"/>
    </row>
    <row r="32" spans="1:12" ht="20.5" customHeight="1">
      <c r="A32" s="5" t="s">
        <v>94</v>
      </c>
      <c r="B32" s="109">
        <f>SUM(B22:B31,B20)</f>
        <v>24417255</v>
      </c>
      <c r="C32" s="109"/>
      <c r="D32" s="109">
        <f>SUM(D22:D31,D20)</f>
        <v>60247231</v>
      </c>
      <c r="E32" s="66"/>
      <c r="F32" s="66"/>
    </row>
    <row r="33" spans="1:6" ht="20.5" customHeight="1">
      <c r="A33" s="5" t="s">
        <v>120</v>
      </c>
      <c r="B33" s="70">
        <v>-115493</v>
      </c>
      <c r="C33" s="45"/>
      <c r="D33" s="70">
        <v>-47019901</v>
      </c>
      <c r="E33" s="66"/>
      <c r="F33" s="66"/>
    </row>
    <row r="34" spans="1:6" ht="20.5" customHeight="1">
      <c r="A34" s="6" t="s">
        <v>93</v>
      </c>
      <c r="B34" s="110">
        <f>SUM(B32:B33)</f>
        <v>24301762</v>
      </c>
      <c r="C34" s="111"/>
      <c r="D34" s="110">
        <f>SUM(D32:D33)</f>
        <v>13227330</v>
      </c>
      <c r="E34" s="66"/>
      <c r="F34" s="66"/>
    </row>
    <row r="35" spans="1:6" ht="18.75" customHeight="1">
      <c r="B35" s="1"/>
      <c r="C35" s="1"/>
      <c r="D35" s="1"/>
    </row>
    <row r="36" spans="1:6" ht="20.5" customHeight="1">
      <c r="A36" s="52" t="s">
        <v>2</v>
      </c>
    </row>
    <row r="37" spans="1:6" ht="20.5" customHeight="1">
      <c r="A37" s="78" t="s">
        <v>80</v>
      </c>
    </row>
    <row r="38" spans="1:6" ht="20.5" customHeight="1">
      <c r="A38" s="79"/>
      <c r="B38" s="70"/>
      <c r="C38" s="70"/>
      <c r="D38" s="70"/>
    </row>
    <row r="39" spans="1:6" ht="20.5" customHeight="1">
      <c r="B39" s="123" t="str">
        <f>B4</f>
        <v>Six-month period ended</v>
      </c>
      <c r="C39" s="123"/>
      <c r="D39" s="123"/>
    </row>
    <row r="40" spans="1:6" ht="20.5" customHeight="1">
      <c r="B40" s="123" t="str">
        <f>B5</f>
        <v>30 June</v>
      </c>
      <c r="C40" s="123"/>
      <c r="D40" s="123"/>
    </row>
    <row r="41" spans="1:6" ht="20.5" customHeight="1">
      <c r="B41" s="9" t="s">
        <v>142</v>
      </c>
      <c r="C41" s="9"/>
      <c r="D41" s="9" t="s">
        <v>103</v>
      </c>
    </row>
    <row r="42" spans="1:6" ht="20.5" customHeight="1">
      <c r="B42" s="127" t="s">
        <v>5</v>
      </c>
      <c r="C42" s="127"/>
      <c r="D42" s="127"/>
    </row>
    <row r="43" spans="1:6" ht="20.5" customHeight="1">
      <c r="A43" s="112" t="s">
        <v>50</v>
      </c>
      <c r="B43" s="113"/>
      <c r="D43" s="113"/>
    </row>
    <row r="44" spans="1:6" ht="20.5" hidden="1" customHeight="1">
      <c r="A44" s="5" t="s">
        <v>108</v>
      </c>
    </row>
    <row r="45" spans="1:6" ht="20.5" hidden="1" customHeight="1">
      <c r="A45" s="5" t="s">
        <v>141</v>
      </c>
      <c r="B45" s="32">
        <v>0</v>
      </c>
      <c r="D45" s="32">
        <v>0</v>
      </c>
    </row>
    <row r="46" spans="1:6" ht="20.5" customHeight="1">
      <c r="A46" s="5" t="s">
        <v>59</v>
      </c>
      <c r="B46" s="32">
        <v>-74998593</v>
      </c>
      <c r="D46" s="32">
        <v>-323467802</v>
      </c>
      <c r="E46" s="66"/>
      <c r="F46" s="66"/>
    </row>
    <row r="47" spans="1:6" ht="20.5" customHeight="1">
      <c r="A47" s="5" t="s">
        <v>126</v>
      </c>
      <c r="B47" s="32">
        <v>-22800</v>
      </c>
      <c r="D47" s="32">
        <v>-582100</v>
      </c>
      <c r="E47" s="66"/>
      <c r="F47" s="66"/>
    </row>
    <row r="48" spans="1:6" ht="20.5" customHeight="1">
      <c r="A48" s="5" t="s">
        <v>96</v>
      </c>
      <c r="B48" s="32">
        <v>1068380</v>
      </c>
      <c r="D48" s="32">
        <v>18600</v>
      </c>
      <c r="E48" s="66"/>
      <c r="F48" s="66"/>
    </row>
    <row r="49" spans="1:6" ht="20.5" customHeight="1">
      <c r="A49" s="5" t="s">
        <v>101</v>
      </c>
      <c r="B49" s="32">
        <v>510011</v>
      </c>
      <c r="D49" s="32">
        <v>208876</v>
      </c>
      <c r="E49" s="66"/>
      <c r="F49" s="66"/>
    </row>
    <row r="50" spans="1:6" s="4" customFormat="1" ht="20.5" customHeight="1">
      <c r="A50" s="6" t="s">
        <v>61</v>
      </c>
      <c r="B50" s="62">
        <f>SUM(B44:B49)</f>
        <v>-73443002</v>
      </c>
      <c r="C50" s="63"/>
      <c r="D50" s="62">
        <f>SUM(D44:D49)</f>
        <v>-323822426</v>
      </c>
      <c r="E50" s="66"/>
      <c r="F50" s="66"/>
    </row>
    <row r="51" spans="1:6" ht="20.5" customHeight="1">
      <c r="E51" s="66"/>
      <c r="F51" s="66"/>
    </row>
    <row r="52" spans="1:6" ht="20.5" customHeight="1">
      <c r="A52" s="112" t="s">
        <v>51</v>
      </c>
      <c r="E52" s="66"/>
      <c r="F52" s="66"/>
    </row>
    <row r="53" spans="1:6" ht="20.5" customHeight="1">
      <c r="A53" s="5" t="s">
        <v>161</v>
      </c>
      <c r="B53" s="70">
        <v>43059000</v>
      </c>
      <c r="C53" s="105"/>
      <c r="D53" s="70">
        <v>0</v>
      </c>
      <c r="E53" s="66"/>
      <c r="F53" s="66"/>
    </row>
    <row r="54" spans="1:6" ht="20.5" customHeight="1">
      <c r="A54" s="5" t="s">
        <v>160</v>
      </c>
      <c r="B54" s="70">
        <v>0</v>
      </c>
      <c r="C54" s="105"/>
      <c r="D54" s="70">
        <v>125029104</v>
      </c>
      <c r="E54" s="66"/>
      <c r="F54" s="66"/>
    </row>
    <row r="55" spans="1:6" ht="20.5" customHeight="1">
      <c r="A55" s="5" t="s">
        <v>149</v>
      </c>
      <c r="B55" s="70">
        <v>-50400000</v>
      </c>
      <c r="C55" s="105"/>
      <c r="D55" s="70">
        <v>0</v>
      </c>
      <c r="E55" s="66"/>
      <c r="F55" s="66"/>
    </row>
    <row r="56" spans="1:6" ht="20.5" customHeight="1">
      <c r="A56" s="5" t="s">
        <v>73</v>
      </c>
      <c r="B56" s="70">
        <v>-1011379</v>
      </c>
      <c r="C56" s="105"/>
      <c r="D56" s="70">
        <v>-1220424</v>
      </c>
      <c r="E56" s="66"/>
      <c r="F56" s="66"/>
    </row>
    <row r="57" spans="1:6" ht="20.5" customHeight="1">
      <c r="A57" s="5" t="s">
        <v>92</v>
      </c>
      <c r="B57" s="70">
        <v>-97482000</v>
      </c>
      <c r="C57" s="105"/>
      <c r="D57" s="70">
        <v>-215841027</v>
      </c>
      <c r="E57" s="66"/>
      <c r="F57" s="66"/>
    </row>
    <row r="58" spans="1:6" ht="20.5" customHeight="1">
      <c r="A58" s="5" t="s">
        <v>125</v>
      </c>
      <c r="B58" s="70">
        <v>-8558471</v>
      </c>
      <c r="C58" s="105"/>
      <c r="D58" s="70">
        <v>-2371586</v>
      </c>
      <c r="E58" s="66"/>
      <c r="F58" s="66"/>
    </row>
    <row r="59" spans="1:6" ht="20.5" customHeight="1">
      <c r="A59" s="5" t="s">
        <v>115</v>
      </c>
      <c r="B59" s="70">
        <v>-1499771</v>
      </c>
      <c r="C59" s="105"/>
      <c r="D59" s="70">
        <v>-2244755</v>
      </c>
      <c r="E59" s="66"/>
      <c r="F59" s="66"/>
    </row>
    <row r="60" spans="1:6" s="4" customFormat="1" ht="20.5" customHeight="1">
      <c r="A60" s="114" t="s">
        <v>159</v>
      </c>
      <c r="B60" s="62">
        <f>SUM(B53:B59)</f>
        <v>-115892621</v>
      </c>
      <c r="C60" s="63"/>
      <c r="D60" s="62">
        <f>SUM(D53:D59)</f>
        <v>-96648688</v>
      </c>
      <c r="E60" s="66"/>
      <c r="F60" s="66"/>
    </row>
    <row r="61" spans="1:6" s="4" customFormat="1" ht="20.5" customHeight="1">
      <c r="A61" s="114"/>
      <c r="B61" s="64"/>
      <c r="C61" s="63"/>
      <c r="D61" s="64"/>
      <c r="E61" s="66"/>
      <c r="F61" s="66"/>
    </row>
    <row r="62" spans="1:6" ht="20.5" customHeight="1">
      <c r="A62" s="5" t="s">
        <v>116</v>
      </c>
      <c r="E62" s="66"/>
      <c r="F62" s="66"/>
    </row>
    <row r="63" spans="1:6" ht="20.5" customHeight="1">
      <c r="A63" s="5" t="s">
        <v>74</v>
      </c>
      <c r="B63" s="59">
        <f>+B34+B50+B60</f>
        <v>-165033861</v>
      </c>
      <c r="D63" s="59">
        <f>+D34+D50+D60</f>
        <v>-407243784</v>
      </c>
      <c r="E63" s="66"/>
      <c r="F63" s="66"/>
    </row>
    <row r="64" spans="1:6" ht="20.5" customHeight="1">
      <c r="A64" s="5" t="s">
        <v>75</v>
      </c>
      <c r="B64" s="115">
        <v>109140</v>
      </c>
      <c r="D64" s="115">
        <v>101890</v>
      </c>
      <c r="E64" s="66"/>
      <c r="F64" s="66"/>
    </row>
    <row r="65" spans="1:6" ht="20.5" customHeight="1">
      <c r="A65" s="6" t="s">
        <v>116</v>
      </c>
      <c r="B65" s="116">
        <f>SUM(B63:B64)</f>
        <v>-164924721</v>
      </c>
      <c r="C65" s="63"/>
      <c r="D65" s="116">
        <f>SUM(D63:D64)</f>
        <v>-407141894</v>
      </c>
      <c r="E65" s="66"/>
      <c r="F65" s="66"/>
    </row>
    <row r="66" spans="1:6" ht="20.5" customHeight="1">
      <c r="A66" s="97" t="s">
        <v>87</v>
      </c>
      <c r="B66" s="70">
        <f>SFP!F9</f>
        <v>292459912</v>
      </c>
      <c r="C66" s="54"/>
      <c r="D66" s="70">
        <v>605608098</v>
      </c>
      <c r="E66" s="66"/>
      <c r="F66" s="66"/>
    </row>
    <row r="67" spans="1:6" ht="20.5" customHeight="1" thickBot="1">
      <c r="A67" s="114" t="s">
        <v>131</v>
      </c>
      <c r="B67" s="117">
        <f>SUM(B65:B66)</f>
        <v>127535191</v>
      </c>
      <c r="C67" s="63"/>
      <c r="D67" s="117">
        <f>SUM(D65:D66)</f>
        <v>198466204</v>
      </c>
      <c r="E67" s="66"/>
      <c r="F67" s="66"/>
    </row>
    <row r="68" spans="1:6" ht="9" customHeight="1" thickTop="1">
      <c r="B68" s="59"/>
      <c r="D68" s="59"/>
      <c r="E68" s="66"/>
      <c r="F68" s="66"/>
    </row>
    <row r="69" spans="1:6" ht="18.75" customHeight="1">
      <c r="A69" s="112" t="s">
        <v>132</v>
      </c>
      <c r="B69" s="59"/>
      <c r="D69" s="59"/>
      <c r="E69" s="66"/>
      <c r="F69" s="66"/>
    </row>
    <row r="70" spans="1:6" ht="18.75" customHeight="1">
      <c r="A70" s="5" t="s">
        <v>136</v>
      </c>
      <c r="D70" s="59"/>
      <c r="E70" s="66"/>
      <c r="F70" s="66"/>
    </row>
    <row r="71" spans="1:6" ht="21" customHeight="1">
      <c r="A71" s="1" t="s">
        <v>137</v>
      </c>
      <c r="B71" s="32">
        <v>68387223</v>
      </c>
      <c r="C71" s="1"/>
      <c r="D71" s="32">
        <v>385662855</v>
      </c>
      <c r="E71" s="66"/>
      <c r="F71" s="66"/>
    </row>
    <row r="72" spans="1:6" ht="23.25" customHeight="1">
      <c r="A72" s="5" t="s">
        <v>134</v>
      </c>
      <c r="B72" s="1"/>
      <c r="C72" s="1"/>
      <c r="D72" s="1"/>
      <c r="E72" s="66"/>
      <c r="F72" s="66"/>
    </row>
    <row r="73" spans="1:6" ht="23.25" customHeight="1">
      <c r="A73" s="5" t="s">
        <v>138</v>
      </c>
      <c r="B73" s="32">
        <v>9017131</v>
      </c>
      <c r="D73" s="32">
        <v>23429707</v>
      </c>
      <c r="E73" s="66"/>
      <c r="F73" s="66"/>
    </row>
    <row r="74" spans="1:6" ht="23.25" customHeight="1">
      <c r="A74" s="5" t="s">
        <v>156</v>
      </c>
      <c r="B74" s="32">
        <v>57732</v>
      </c>
      <c r="D74" s="32">
        <v>0</v>
      </c>
      <c r="E74" s="66"/>
      <c r="F74" s="66"/>
    </row>
    <row r="75" spans="1:6" ht="23.25" customHeight="1">
      <c r="A75" s="5" t="s">
        <v>140</v>
      </c>
      <c r="B75" s="118">
        <v>0</v>
      </c>
      <c r="D75" s="32">
        <v>-2261024</v>
      </c>
      <c r="E75" s="66"/>
      <c r="F75" s="66"/>
    </row>
    <row r="76" spans="1:6" ht="23.25" customHeight="1">
      <c r="A76" s="5" t="s">
        <v>135</v>
      </c>
      <c r="B76" s="32">
        <v>-2463493</v>
      </c>
      <c r="D76" s="32">
        <v>-79086977</v>
      </c>
      <c r="E76" s="66"/>
      <c r="F76" s="66"/>
    </row>
    <row r="77" spans="1:6" ht="23.25" customHeight="1">
      <c r="A77" s="5" t="s">
        <v>139</v>
      </c>
      <c r="B77" s="118">
        <v>0</v>
      </c>
      <c r="D77" s="32">
        <v>-4276759</v>
      </c>
      <c r="E77" s="66"/>
      <c r="F77" s="66"/>
    </row>
    <row r="78" spans="1:6" ht="23.25" customHeight="1" thickBot="1">
      <c r="A78" s="6" t="s">
        <v>133</v>
      </c>
      <c r="B78" s="117">
        <f>SUM(B71:B77)</f>
        <v>74998593</v>
      </c>
      <c r="C78" s="63"/>
      <c r="D78" s="117">
        <f>SUM(D71:D77)</f>
        <v>323467802</v>
      </c>
      <c r="E78" s="66"/>
      <c r="F78" s="66"/>
    </row>
    <row r="79" spans="1:6" ht="23.25" customHeight="1" thickTop="1"/>
  </sheetData>
  <mergeCells count="6">
    <mergeCell ref="B40:D40"/>
    <mergeCell ref="B42:D42"/>
    <mergeCell ref="B4:D4"/>
    <mergeCell ref="B5:D5"/>
    <mergeCell ref="B7:D7"/>
    <mergeCell ref="B39:D39"/>
  </mergeCells>
  <phoneticPr fontId="0" type="noConversion"/>
  <pageMargins left="0.8" right="0.8" top="0.48" bottom="0.5" header="0.5" footer="0.5"/>
  <pageSetup paperSize="9" scale="80" firstPageNumber="9" fitToHeight="0" orientation="portrait" useFirstPageNumber="1" r:id="rId1"/>
  <headerFooter alignWithMargins="0">
    <oddFooter>&amp;L&amp;"Times New Roman,Regular"&amp;11  The accompanying notes are an integal part of the interim financial statements.&amp;"Angsana New,Regular"&amp;15
&amp;C&amp;"Times New Roman,Regular"&amp;11&amp;P</oddFooter>
  </headerFooter>
  <rowBreaks count="1" manualBreakCount="1">
    <brk id="3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SFP</vt:lpstr>
      <vt:lpstr>SI</vt:lpstr>
      <vt:lpstr>SI (2)</vt:lpstr>
      <vt:lpstr>SCE</vt:lpstr>
      <vt:lpstr>SCE-8</vt:lpstr>
      <vt:lpstr>SCF</vt:lpstr>
      <vt:lpstr>SCE!Print_Area</vt:lpstr>
      <vt:lpstr>'SCE-8'!Print_Area</vt:lpstr>
      <vt:lpstr>SCF!Print_Area</vt:lpstr>
      <vt:lpstr>SFP!Print_Area</vt:lpstr>
      <vt:lpstr>SI!Print_Area</vt:lpstr>
      <vt:lpstr>'SI (2)'!Print_Area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Klinsukon, Yendee</cp:lastModifiedBy>
  <cp:lastPrinted>2023-07-28T02:54:53Z</cp:lastPrinted>
  <dcterms:created xsi:type="dcterms:W3CDTF">2001-07-26T07:12:28Z</dcterms:created>
  <dcterms:modified xsi:type="dcterms:W3CDTF">2023-08-08T09:08:20Z</dcterms:modified>
</cp:coreProperties>
</file>