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W\World Flex Pcl. - 1253342-1415458\"/>
    </mc:Choice>
  </mc:AlternateContent>
  <xr:revisionPtr revIDLastSave="0" documentId="13_ncr:1_{E3FF8A4B-68DA-4E3C-8E4B-21C019D30069}" xr6:coauthVersionLast="47" xr6:coauthVersionMax="47" xr10:uidLastSave="{00000000-0000-0000-0000-000000000000}"/>
  <bookViews>
    <workbookView xWindow="-110" yWindow="-110" windowWidth="19420" windowHeight="10420" tabRatio="509" activeTab="4" xr2:uid="{00000000-000D-0000-FFFF-FFFF00000000}"/>
  </bookViews>
  <sheets>
    <sheet name="SFP" sheetId="5" r:id="rId1"/>
    <sheet name="SI" sheetId="14" r:id="rId2"/>
    <sheet name="SCE PY" sheetId="20" r:id="rId3"/>
    <sheet name="SCE" sheetId="21" r:id="rId4"/>
    <sheet name="SCF" sheetId="19" r:id="rId5"/>
  </sheets>
  <definedNames>
    <definedName name="_xlnm.Print_Area" localSheetId="3">SCE!$A$1:$O$28</definedName>
    <definedName name="_xlnm.Print_Area" localSheetId="2">'SCE PY'!$A$1:$O$26</definedName>
    <definedName name="_xlnm.Print_Area" localSheetId="4">SCF!$A$1:$D$80</definedName>
    <definedName name="_xlnm.Print_Area" localSheetId="0">SFP!$A$1:$F$73</definedName>
    <definedName name="_xlnm.Print_Area" localSheetId="1">SI!$A$1:$F$35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6" i="19" l="1"/>
  <c r="B22" i="19"/>
  <c r="D12" i="14" l="1"/>
  <c r="D19" i="14"/>
  <c r="O22" i="21"/>
  <c r="O26" i="21"/>
  <c r="O25" i="21"/>
  <c r="B61" i="19"/>
  <c r="M23" i="21" l="1"/>
  <c r="I23" i="21"/>
  <c r="G23" i="21"/>
  <c r="E23" i="21"/>
  <c r="C23" i="21"/>
  <c r="O17" i="21" l="1"/>
  <c r="M18" i="21"/>
  <c r="C18" i="21"/>
  <c r="F39" i="5"/>
  <c r="D39" i="5"/>
  <c r="K22" i="20"/>
  <c r="D61" i="19"/>
  <c r="B79" i="19" l="1"/>
  <c r="D79" i="19" l="1"/>
  <c r="D50" i="19" l="1"/>
  <c r="K25" i="21"/>
  <c r="K18" i="21"/>
  <c r="I18" i="21"/>
  <c r="G18" i="21"/>
  <c r="E18" i="21"/>
  <c r="O16" i="21"/>
  <c r="O15" i="21"/>
  <c r="O18" i="21" s="1"/>
  <c r="O11" i="20"/>
  <c r="F30" i="14" l="1"/>
  <c r="F19" i="14"/>
  <c r="F12" i="14"/>
  <c r="F21" i="14" l="1"/>
  <c r="F23" i="14" s="1"/>
  <c r="F25" i="14" s="1"/>
  <c r="F34" i="14" s="1"/>
  <c r="F31" i="14" l="1"/>
  <c r="D22" i="19"/>
  <c r="D34" i="19" s="1"/>
  <c r="D36" i="19" s="1"/>
  <c r="D66" i="19" s="1"/>
  <c r="F47" i="5"/>
  <c r="F49" i="5"/>
  <c r="F21" i="5"/>
  <c r="F13" i="5"/>
  <c r="F23" i="5" s="1"/>
  <c r="C18" i="20"/>
  <c r="G22" i="20"/>
  <c r="G18" i="20"/>
  <c r="D30" i="14"/>
  <c r="D68" i="19" l="1"/>
  <c r="G26" i="20"/>
  <c r="G11" i="21" s="1"/>
  <c r="G27" i="21" s="1"/>
  <c r="B50" i="19" l="1"/>
  <c r="D47" i="5"/>
  <c r="K25" i="20" l="1"/>
  <c r="K24" i="20" l="1"/>
  <c r="O17" i="20"/>
  <c r="M18" i="20"/>
  <c r="K18" i="20"/>
  <c r="I18" i="20"/>
  <c r="E18" i="20"/>
  <c r="M22" i="20" l="1"/>
  <c r="M26" i="20" s="1"/>
  <c r="M11" i="21" s="1"/>
  <c r="M27" i="21" s="1"/>
  <c r="C22" i="20"/>
  <c r="C26" i="20" s="1"/>
  <c r="C11" i="21" s="1"/>
  <c r="E22" i="20"/>
  <c r="E26" i="20" s="1"/>
  <c r="E11" i="21" s="1"/>
  <c r="E27" i="21" s="1"/>
  <c r="I22" i="20"/>
  <c r="I26" i="20" s="1"/>
  <c r="I11" i="21" s="1"/>
  <c r="I27" i="21" s="1"/>
  <c r="C27" i="21" l="1"/>
  <c r="O16" i="20"/>
  <c r="O15" i="20"/>
  <c r="O18" i="20" l="1"/>
  <c r="D21" i="5" l="1"/>
  <c r="D13" i="5"/>
  <c r="B42" i="19"/>
  <c r="B41" i="19"/>
  <c r="D23" i="5" l="1"/>
  <c r="D49" i="5"/>
  <c r="D21" i="14" l="1"/>
  <c r="D23" i="14" s="1"/>
  <c r="D25" i="14" s="1"/>
  <c r="D34" i="14" s="1"/>
  <c r="K21" i="21" l="1"/>
  <c r="O21" i="21" s="1"/>
  <c r="B34" i="19"/>
  <c r="D31" i="14"/>
  <c r="O21" i="20"/>
  <c r="O22" i="20" s="1"/>
  <c r="O23" i="21" l="1"/>
  <c r="K23" i="21"/>
  <c r="O26" i="20"/>
  <c r="K26" i="20"/>
  <c r="F71" i="5" l="1"/>
  <c r="F73" i="5" s="1"/>
  <c r="K11" i="21"/>
  <c r="O11" i="21" s="1"/>
  <c r="O27" i="21" s="1"/>
  <c r="K27" i="21" l="1"/>
  <c r="D71" i="5"/>
  <c r="D73" i="5" s="1"/>
  <c r="B36" i="19"/>
  <c r="B68" i="19" l="1"/>
</calcChain>
</file>

<file path=xl/sharedStrings.xml><?xml version="1.0" encoding="utf-8"?>
<sst xmlns="http://schemas.openxmlformats.org/spreadsheetml/2006/main" count="247" uniqueCount="167">
  <si>
    <t>World Flex Public Company Limited</t>
  </si>
  <si>
    <t>Statement of financial position</t>
  </si>
  <si>
    <t>31 December</t>
  </si>
  <si>
    <t>Assets</t>
  </si>
  <si>
    <t>Note</t>
  </si>
  <si>
    <t>2023</t>
  </si>
  <si>
    <t>2022</t>
  </si>
  <si>
    <t>(in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</si>
  <si>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</si>
  <si>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</si>
  <si>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</si>
  <si>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</si>
  <si>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</si>
  <si>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</si>
  <si>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</si>
  <si>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</si>
  <si>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 properties</t>
  </si>
  <si>
    <t>Advance for machinery and equipment purchase</t>
  </si>
  <si>
    <t xml:space="preserve">Property, plant and equipment  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</si>
  <si>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</si>
  <si>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</si>
  <si>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</si>
  <si>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</si>
  <si>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</si>
  <si>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</si>
  <si>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</t>
  </si>
  <si>
    <t xml:space="preserve">Trade and other current payables </t>
  </si>
  <si>
    <t>Current portion of long-term loans from financial institution</t>
  </si>
  <si>
    <t>Current portion of lease liabilities</t>
  </si>
  <si>
    <t>Dividend payable</t>
  </si>
  <si>
    <t xml:space="preserve">Derivative liabilities 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</si>
  <si>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</si>
  <si>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</si>
  <si>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</si>
  <si>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</si>
  <si>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Lease liabilities</t>
  </si>
  <si>
    <t xml:space="preserve">Non-current provisions for employee benefits 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</si>
  <si>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</si>
  <si>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</si>
  <si>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</si>
  <si>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</si>
  <si>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</si>
  <si>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</si>
  <si>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</si>
  <si>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(464,200,000 ordinary shares, par value at Baht 1 per share)</t>
  </si>
  <si>
    <t xml:space="preserve">  Issued and paid-up share capital</t>
  </si>
  <si>
    <t xml:space="preserve">   Advance received from share subscription</t>
  </si>
  <si>
    <t xml:space="preserve">   Surplus on share-based payment</t>
  </si>
  <si>
    <t xml:space="preserve">   Share premium on ordinary shares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</si>
  <si>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</si>
  <si>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</si>
  <si>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</si>
  <si>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</si>
  <si>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</si>
  <si>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Total equity</t>
  </si>
  <si>
    <t>Total liabilities and equity</t>
  </si>
  <si>
    <t>Statement of comprehensive income</t>
  </si>
  <si>
    <t>For the year ended</t>
  </si>
  <si>
    <t>Income</t>
  </si>
  <si>
    <t xml:space="preserve">Revenue from sales of goods </t>
  </si>
  <si>
    <t>Other income</t>
  </si>
  <si>
    <t>Net gains on foreign exchange</t>
  </si>
  <si>
    <t>Total income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</si>
  <si>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</si>
  <si>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</si>
  <si>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</si>
  <si>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</si>
  <si>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losses on foreign exchange</t>
  </si>
  <si>
    <t>Total expenses</t>
  </si>
  <si>
    <t>Profit (loss) from operating activities</t>
  </si>
  <si>
    <t>Finance costs</t>
  </si>
  <si>
    <t>Profit (loss) before income tax expense</t>
  </si>
  <si>
    <t>Tax expense</t>
  </si>
  <si>
    <t>Profit (loss) for the year</t>
  </si>
  <si>
    <t>Items that will not be reclassified to profit or loss</t>
  </si>
  <si>
    <t>Losses on remeasurements of defined benefit plans</t>
  </si>
  <si>
    <t>Other comprehensive income for the year, net of tax</t>
  </si>
  <si>
    <t>Total comprehensive income for the year</t>
  </si>
  <si>
    <t>Statement of changes in equity</t>
  </si>
  <si>
    <t>Other components</t>
  </si>
  <si>
    <t>of equity</t>
  </si>
  <si>
    <t>Issued and</t>
  </si>
  <si>
    <t>Surplus on</t>
  </si>
  <si>
    <t>paid-up</t>
  </si>
  <si>
    <t xml:space="preserve">share-based </t>
  </si>
  <si>
    <t>Share</t>
  </si>
  <si>
    <t>Legal</t>
  </si>
  <si>
    <t xml:space="preserve">Revaluation </t>
  </si>
  <si>
    <t>share capital</t>
  </si>
  <si>
    <t>payment</t>
  </si>
  <si>
    <t>premium</t>
  </si>
  <si>
    <t>reserve</t>
  </si>
  <si>
    <t xml:space="preserve">Unappropriated </t>
  </si>
  <si>
    <t>surplus</t>
  </si>
  <si>
    <t>For the year ended 31 December 2022</t>
  </si>
  <si>
    <t>Balance at 1 January 2022</t>
  </si>
  <si>
    <t>Transactions with owners, recorded directly in equity</t>
  </si>
  <si>
    <t xml:space="preserve">  Contributions by and distributions to owners</t>
  </si>
  <si>
    <t xml:space="preserve">    Issue of ordinary shares</t>
  </si>
  <si>
    <t xml:space="preserve">    Advance received from share subscription</t>
  </si>
  <si>
    <t xml:space="preserve">    Dividends to owners of the Company</t>
  </si>
  <si>
    <t xml:space="preserve">   Total contributions by and distributions to owners</t>
  </si>
  <si>
    <t>Comprehensive income for the year</t>
  </si>
  <si>
    <t xml:space="preserve">    Profit</t>
  </si>
  <si>
    <t>Transfer to legal reserve</t>
  </si>
  <si>
    <t>Transfer to retained earnings</t>
  </si>
  <si>
    <t>Balance at 31 December 2022</t>
  </si>
  <si>
    <t>For the year ended 31 December 2023</t>
  </si>
  <si>
    <t>Balance at 1 January 2023</t>
  </si>
  <si>
    <t xml:space="preserve">  Distributions to owners</t>
  </si>
  <si>
    <t xml:space="preserve">   Total distributions to owners</t>
  </si>
  <si>
    <t>Balance at 31 December 2023</t>
  </si>
  <si>
    <t>Statement of cash flows</t>
  </si>
  <si>
    <t>Cash flows from operating activities</t>
  </si>
  <si>
    <t>Adjustments to reconcile profit to cash receipts (payments)</t>
  </si>
  <si>
    <t xml:space="preserve">Depreciation and amortisation </t>
  </si>
  <si>
    <t>Gain on fair value adjustment of investment properties</t>
  </si>
  <si>
    <t>Loss on impairment of property, plant, and equipment</t>
  </si>
  <si>
    <t>(Gain) loss on disposal of plant and equipment</t>
  </si>
  <si>
    <t>Loss on write-off of plant and equipment</t>
  </si>
  <si>
    <t>Gain on write-off of finance lease asset</t>
  </si>
  <si>
    <t xml:space="preserve">Provision for employee benefits </t>
  </si>
  <si>
    <t>Interest income</t>
  </si>
  <si>
    <t>Changes in operating assets and liabilities</t>
  </si>
  <si>
    <t>Trade and other current payables</t>
  </si>
  <si>
    <t>Derivative liabilities</t>
  </si>
  <si>
    <t>Provision for employee benefits paid</t>
  </si>
  <si>
    <t>Net cash generated from operating activities</t>
  </si>
  <si>
    <t>Taxes paid</t>
  </si>
  <si>
    <t>Net cash from operating activities</t>
  </si>
  <si>
    <t>Cash flows from investing activities</t>
  </si>
  <si>
    <t xml:space="preserve">Acquisition of property, plant and equipment </t>
  </si>
  <si>
    <t>Acquisition of intangible assets</t>
  </si>
  <si>
    <t xml:space="preserve">Proceeds from sale of plant and equipment </t>
  </si>
  <si>
    <t>Net cash used in investing activities</t>
  </si>
  <si>
    <t>Cash flows from financing activities</t>
  </si>
  <si>
    <t>Repayment of long-term loans from a financial institution</t>
  </si>
  <si>
    <t>Payment of lease liabilities</t>
  </si>
  <si>
    <t>Dividends paid to owners of the Company</t>
  </si>
  <si>
    <t>Interest paid</t>
  </si>
  <si>
    <t>Finance cost paid</t>
  </si>
  <si>
    <t xml:space="preserve">   before effect of exchange rate changes</t>
  </si>
  <si>
    <t>Effect of exchange rate changes on cash and cash equivalents</t>
  </si>
  <si>
    <t>Cash and cash equivalents as at 1 January</t>
  </si>
  <si>
    <t>Cash and cash equivalents at 31 December</t>
  </si>
  <si>
    <t>Supplemental disclosures of cash flow information:</t>
  </si>
  <si>
    <t>Purchase of property, plant and equipment during the year</t>
  </si>
  <si>
    <t>Total purchase of property, plant and equipment during the year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</si>
  <si>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settlement of payables for property, plant and equipment</t>
    </r>
  </si>
  <si>
    <t xml:space="preserve">             previously purchased</t>
  </si>
  <si>
    <r>
      <rPr>
        <i/>
        <sz val="11"/>
        <color rgb="FF000000"/>
        <rFont val="Times New Roman"/>
        <family val="1"/>
      </rPr>
      <t>Add:</t>
    </r>
    <r>
      <rPr>
        <sz val="11"/>
        <color rgb="FF000000"/>
        <rFont val="Times New Roman"/>
        <family val="1"/>
      </rPr>
      <t xml:space="preserve"> advance for property, plant and equipment purchase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</si>
  <si>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finance costs capitalised as qualify assets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</si>
  <si>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payables on purchase of property, plant and equipment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</si>
  <si>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advance for property, plant and equipment purchase</t>
    </r>
  </si>
  <si>
    <t>Purchase of property, plant and equipment paid by cash</t>
  </si>
  <si>
    <t xml:space="preserve">    Loss</t>
  </si>
  <si>
    <t xml:space="preserve">   Other comprehensive income</t>
  </si>
  <si>
    <t>Unrealised (gain) loss on exchange</t>
  </si>
  <si>
    <r>
      <t xml:space="preserve">Basic earnings (loss) per share </t>
    </r>
    <r>
      <rPr>
        <i/>
        <sz val="11"/>
        <rFont val="Times New Roman"/>
        <family val="1"/>
      </rPr>
      <t xml:space="preserve">(in Baht)  </t>
    </r>
  </si>
  <si>
    <t>Other comprehensive income</t>
  </si>
  <si>
    <t>4, 6</t>
  </si>
  <si>
    <t xml:space="preserve">Net cash from (used in) financing activities  </t>
  </si>
  <si>
    <t>Net decrease in cash and cash equivalents</t>
  </si>
  <si>
    <t>4, 12, 13</t>
  </si>
  <si>
    <t>Proceeds from short-term loans from financial institutions</t>
  </si>
  <si>
    <t>Proceeds from long-term loans from a financial institution</t>
  </si>
  <si>
    <t>Repayment of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</si>
</sst>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0.00_)"/>
    <numFmt numFmtId="166" formatCode="0.0%"/>
  </numFmts>
  <fonts count="17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45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4" fillId="0" borderId="0" xfId="43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7" fillId="0" borderId="0" xfId="0" applyNumberFormat="1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/>
    <xf numFmtId="164" fontId="4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8" fillId="0" borderId="0" xfId="0" applyNumberFormat="1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41" fontId="7" fillId="0" borderId="5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/>
    </xf>
    <xf numFmtId="41" fontId="4" fillId="0" borderId="0" xfId="42" applyNumberFormat="1" applyFont="1" applyAlignment="1">
      <alignment horizontal="right"/>
    </xf>
    <xf numFmtId="41" fontId="4" fillId="0" borderId="0" xfId="42" applyNumberFormat="1" applyFont="1"/>
    <xf numFmtId="164" fontId="4" fillId="0" borderId="0" xfId="42" applyNumberFormat="1" applyFont="1"/>
    <xf numFmtId="164" fontId="12" fillId="0" borderId="0" xfId="0" applyNumberFormat="1" applyFont="1" applyAlignment="1">
      <alignment horizontal="left"/>
    </xf>
    <xf numFmtId="41" fontId="7" fillId="0" borderId="0" xfId="42" applyNumberFormat="1" applyFont="1" applyAlignment="1">
      <alignment horizontal="center"/>
    </xf>
    <xf numFmtId="41" fontId="4" fillId="0" borderId="0" xfId="42" applyNumberFormat="1" applyFont="1" applyAlignment="1">
      <alignment horizontal="center"/>
    </xf>
    <xf numFmtId="164" fontId="5" fillId="0" borderId="0" xfId="42" applyNumberFormat="1" applyFont="1" applyAlignment="1">
      <alignment horizontal="center"/>
    </xf>
    <xf numFmtId="164" fontId="7" fillId="0" borderId="0" xfId="0" applyNumberFormat="1" applyFont="1"/>
    <xf numFmtId="41" fontId="5" fillId="0" borderId="0" xfId="42" applyNumberFormat="1" applyFont="1" applyAlignment="1">
      <alignment horizontal="center"/>
    </xf>
    <xf numFmtId="41" fontId="7" fillId="0" borderId="0" xfId="6" applyNumberFormat="1" applyFont="1" applyFill="1" applyBorder="1" applyAlignment="1">
      <alignment horizontal="right"/>
    </xf>
    <xf numFmtId="41" fontId="7" fillId="0" borderId="0" xfId="6" applyNumberFormat="1" applyFont="1" applyFill="1" applyBorder="1" applyAlignment="1"/>
    <xf numFmtId="0" fontId="4" fillId="0" borderId="0" xfId="29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>
      <alignment horizontal="right"/>
    </xf>
    <xf numFmtId="41" fontId="4" fillId="0" borderId="0" xfId="6" applyNumberFormat="1" applyFont="1" applyFill="1" applyAlignment="1">
      <alignment horizontal="right"/>
    </xf>
    <xf numFmtId="0" fontId="5" fillId="0" borderId="0" xfId="29" applyFont="1" applyAlignment="1">
      <alignment horizontal="center"/>
    </xf>
    <xf numFmtId="41" fontId="7" fillId="0" borderId="2" xfId="6" applyNumberFormat="1" applyFont="1" applyFill="1" applyBorder="1" applyAlignment="1">
      <alignment horizontal="center"/>
    </xf>
    <xf numFmtId="41" fontId="4" fillId="0" borderId="0" xfId="42" quotePrefix="1" applyNumberFormat="1" applyFont="1" applyAlignment="1">
      <alignment horizontal="right"/>
    </xf>
    <xf numFmtId="41" fontId="7" fillId="0" borderId="0" xfId="6" applyNumberFormat="1" applyFont="1" applyFill="1" applyBorder="1" applyAlignment="1">
      <alignment horizontal="center"/>
    </xf>
    <xf numFmtId="41" fontId="7" fillId="0" borderId="3" xfId="6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4" fillId="0" borderId="0" xfId="4" applyNumberFormat="1" applyFont="1" applyFill="1" applyAlignment="1">
      <alignment horizontal="left"/>
    </xf>
    <xf numFmtId="41" fontId="4" fillId="0" borderId="5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41" fontId="7" fillId="0" borderId="2" xfId="4" applyNumberFormat="1" applyFont="1" applyFill="1" applyBorder="1" applyAlignment="1">
      <alignment horizontal="right"/>
    </xf>
    <xf numFmtId="41" fontId="7" fillId="0" borderId="0" xfId="4" applyNumberFormat="1" applyFont="1" applyFill="1" applyAlignment="1">
      <alignment horizontal="right"/>
    </xf>
    <xf numFmtId="164" fontId="8" fillId="0" borderId="0" xfId="0" applyNumberFormat="1" applyFont="1" applyAlignment="1">
      <alignment horizontal="left"/>
    </xf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41" fontId="7" fillId="0" borderId="0" xfId="1" applyNumberFormat="1" applyFont="1" applyFill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4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/>
    <xf numFmtId="41" fontId="7" fillId="0" borderId="3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41" fontId="3" fillId="0" borderId="0" xfId="0" applyNumberFormat="1" applyFont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/>
    </xf>
    <xf numFmtId="164" fontId="16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4" fillId="0" borderId="0" xfId="0" applyFont="1" applyFill="1" applyAlignment="1">
      <alignment wrapText="1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164" fontId="4" fillId="0" borderId="0" xfId="0" applyNumberFormat="1" applyFont="1" applyFill="1" applyAlignment="1" applyProtection="1">
      <alignment horizontal="lef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32" quotePrefix="1" applyFill="1" applyAlignment="1">
      <alignment horizontal="left"/>
    </xf>
    <xf numFmtId="164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7" fillId="0" borderId="0" xfId="34" applyFont="1" applyFill="1"/>
    <xf numFmtId="41" fontId="7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41" fontId="7" fillId="0" borderId="3" xfId="4" applyNumberFormat="1" applyFont="1" applyFill="1" applyBorder="1" applyAlignment="1">
      <alignment horizontal="right" vertical="center"/>
    </xf>
    <xf numFmtId="41" fontId="4" fillId="0" borderId="0" xfId="42" quotePrefix="1" applyNumberFormat="1" applyFont="1" applyFill="1" applyAlignment="1">
      <alignment horizontal="right"/>
    </xf>
    <xf numFmtId="164" fontId="4" fillId="0" borderId="0" xfId="42" applyNumberFormat="1" applyFont="1" applyFill="1"/>
    <xf numFmtId="164" fontId="4" fillId="0" borderId="0" xfId="0" quotePrefix="1" applyNumberFormat="1" applyFont="1" applyFill="1" applyAlignment="1">
      <alignment horizontal="left"/>
    </xf>
    <xf numFmtId="41" fontId="5" fillId="0" borderId="0" xfId="0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/>
    </xf>
    <xf numFmtId="164" fontId="5" fillId="0" borderId="0" xfId="0" quotePrefix="1" applyNumberFormat="1" applyFont="1" applyFill="1" applyAlignment="1" applyProtection="1">
      <alignment horizontal="center" vertical="center"/>
      <protection locked="0"/>
    </xf>
    <xf numFmtId="0" fontId="4" fillId="0" borderId="0" xfId="29" applyFont="1"/>
    <xf numFmtId="43" fontId="4" fillId="0" borderId="0" xfId="1" applyFont="1"/>
    <xf numFmtId="41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4" fillId="0" borderId="1" xfId="42" applyNumberFormat="1" applyFont="1" applyBorder="1" applyAlignment="1">
      <alignment horizontal="center"/>
    </xf>
    <xf numFmtId="41" fontId="5" fillId="0" borderId="0" xfId="42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</cellXfs>
  <cellStyles count="47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46" xr:uid="{288BDD1A-5F69-4909-9588-1A3205BCBE2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I74"/>
  <sheetViews>
    <sheetView view="pageBreakPreview" topLeftCell="A4" zoomScale="85" zoomScaleNormal="85" zoomScaleSheetLayoutView="85" workbookViewId="0">
      <selection activeCell="F75" sqref="F75"/>
    </sheetView>
  </sheetViews>
  <sheetFormatPr defaultColWidth="9.09765625" defaultRowHeight="20.25" customHeight="1"/>
  <cols>
    <col min="1" max="1" width="60.69921875" style="7" customWidth="1"/>
    <col min="2" max="2" width="9" style="5" customWidth="1"/>
    <col min="3" max="3" width="1.3984375" style="7" customWidth="1"/>
    <col min="4" max="4" width="16.3984375" style="2" bestFit="1" customWidth="1"/>
    <col min="5" max="5" width="1.3984375" style="2" customWidth="1"/>
    <col min="6" max="6" width="16.3984375" style="2" bestFit="1" customWidth="1"/>
    <col min="7" max="7" width="12.69921875" style="6" bestFit="1" customWidth="1"/>
    <col min="8" max="8" width="14" style="6" bestFit="1" customWidth="1"/>
    <col min="9" max="9" width="14.3984375" style="6" bestFit="1" customWidth="1"/>
    <col min="10" max="16384" width="9.09765625" style="6"/>
  </cols>
  <sheetData>
    <row r="1" spans="1:9" ht="20.25" customHeight="1">
      <c r="A1" s="38" t="s">
        <v>0</v>
      </c>
    </row>
    <row r="2" spans="1:9" ht="20.25" customHeight="1">
      <c r="A2" s="37" t="s">
        <v>1</v>
      </c>
    </row>
    <row r="4" spans="1:9" ht="20.25" customHeight="1">
      <c r="A4" s="23"/>
      <c r="B4" s="6"/>
      <c r="D4" s="134" t="s">
        <v>2</v>
      </c>
      <c r="E4" s="134"/>
      <c r="F4" s="134"/>
    </row>
    <row r="5" spans="1:9" ht="20.25" customHeight="1">
      <c r="A5" s="4" t="s">
        <v>3</v>
      </c>
      <c r="B5" s="5" t="s">
        <v>4</v>
      </c>
      <c r="D5" s="50" t="s">
        <v>5</v>
      </c>
      <c r="E5" s="51"/>
      <c r="F5" s="50" t="s">
        <v>6</v>
      </c>
    </row>
    <row r="6" spans="1:9" ht="20.25" customHeight="1">
      <c r="B6" s="18"/>
      <c r="D6" s="132" t="s">
        <v>7</v>
      </c>
      <c r="E6" s="132"/>
      <c r="F6" s="132"/>
    </row>
    <row r="7" spans="1:9" s="26" customFormat="1" ht="20.25" customHeight="1">
      <c r="A7" s="46" t="s">
        <v>8</v>
      </c>
      <c r="B7" s="24"/>
      <c r="C7" s="25"/>
      <c r="D7" s="3"/>
      <c r="E7" s="3"/>
      <c r="F7" s="3"/>
    </row>
    <row r="8" spans="1:9" s="26" customFormat="1" ht="20.25" customHeight="1">
      <c r="A8" s="104" t="s">
        <v>9</v>
      </c>
      <c r="B8" s="24">
        <v>5</v>
      </c>
      <c r="C8" s="25"/>
      <c r="D8" s="1">
        <v>32608173</v>
      </c>
      <c r="E8" s="1"/>
      <c r="F8" s="1">
        <v>292459912</v>
      </c>
      <c r="G8" s="101"/>
      <c r="H8" s="101"/>
      <c r="I8" s="101"/>
    </row>
    <row r="9" spans="1:9" s="26" customFormat="1" ht="20.25" customHeight="1">
      <c r="A9" s="104" t="s">
        <v>10</v>
      </c>
      <c r="B9" s="112" t="s">
        <v>160</v>
      </c>
      <c r="C9" s="25"/>
      <c r="D9" s="1">
        <v>290872952</v>
      </c>
      <c r="E9" s="1"/>
      <c r="F9" s="1">
        <v>313218574</v>
      </c>
      <c r="G9" s="101"/>
      <c r="H9" s="101"/>
      <c r="I9" s="101"/>
    </row>
    <row r="10" spans="1:9" s="26" customFormat="1" ht="20.25" customHeight="1">
      <c r="A10" s="104" t="s">
        <v>11</v>
      </c>
      <c r="B10" s="24">
        <v>7</v>
      </c>
      <c r="C10" s="25"/>
      <c r="D10" s="1">
        <v>277346071</v>
      </c>
      <c r="E10" s="1"/>
      <c r="F10" s="1">
        <v>310113703</v>
      </c>
      <c r="G10" s="101"/>
      <c r="H10" s="101"/>
      <c r="I10" s="101"/>
    </row>
    <row r="11" spans="1:9" s="26" customFormat="1" ht="20.25" customHeight="1">
      <c r="A11" s="104" t="s">
        <v>12</v>
      </c>
      <c r="B11" s="24">
        <v>22</v>
      </c>
      <c r="C11" s="25"/>
      <c r="D11" s="1">
        <v>19849878</v>
      </c>
      <c r="E11" s="1"/>
      <c r="F11" s="1">
        <v>5249260</v>
      </c>
      <c r="G11" s="101"/>
      <c r="H11" s="101"/>
      <c r="I11" s="101"/>
    </row>
    <row r="12" spans="1:9" s="26" customFormat="1" ht="20.25" customHeight="1">
      <c r="A12" s="104" t="s">
        <v>13</v>
      </c>
      <c r="B12" s="24">
        <v>8</v>
      </c>
      <c r="C12" s="25"/>
      <c r="D12" s="1">
        <v>18982467</v>
      </c>
      <c r="E12" s="1"/>
      <c r="F12" s="1">
        <v>12287903</v>
      </c>
      <c r="G12" s="101"/>
      <c r="H12" s="101"/>
      <c r="I12" s="101"/>
    </row>
    <row r="13" spans="1:9" s="31" customFormat="1" ht="20.25" customHeight="1">
      <c r="A13" s="47" t="s">
        <v>14</v>
      </c>
      <c r="B13" s="28"/>
      <c r="C13" s="23"/>
      <c r="D13" s="29">
        <f>SUM(D8:D12)</f>
        <v>639659541</v>
      </c>
      <c r="E13" s="30"/>
      <c r="F13" s="29">
        <f>SUM(F8:F12)</f>
        <v>933329352</v>
      </c>
      <c r="G13" s="101"/>
      <c r="H13" s="101"/>
      <c r="I13" s="101"/>
    </row>
    <row r="14" spans="1:9" s="26" customFormat="1" ht="20.25" customHeight="1">
      <c r="A14" s="104"/>
      <c r="B14" s="24"/>
      <c r="C14" s="25"/>
      <c r="D14" s="3"/>
      <c r="E14" s="3"/>
      <c r="F14" s="3"/>
      <c r="G14" s="101"/>
      <c r="H14" s="101"/>
      <c r="I14" s="101"/>
    </row>
    <row r="15" spans="1:9" s="26" customFormat="1" ht="20.25" customHeight="1">
      <c r="A15" s="46" t="s">
        <v>15</v>
      </c>
      <c r="B15" s="24"/>
      <c r="C15" s="25"/>
      <c r="D15" s="3"/>
      <c r="E15" s="32"/>
      <c r="F15" s="3"/>
      <c r="G15" s="101"/>
      <c r="H15" s="101"/>
      <c r="I15" s="101"/>
    </row>
    <row r="16" spans="1:9" s="26" customFormat="1" ht="20.25" customHeight="1">
      <c r="A16" s="104" t="s">
        <v>16</v>
      </c>
      <c r="B16" s="24">
        <v>9</v>
      </c>
      <c r="C16" s="25"/>
      <c r="D16" s="3">
        <v>358360844</v>
      </c>
      <c r="E16" s="32"/>
      <c r="F16" s="3">
        <v>358360844</v>
      </c>
      <c r="G16" s="101"/>
      <c r="H16" s="101"/>
      <c r="I16" s="101"/>
    </row>
    <row r="17" spans="1:9" s="26" customFormat="1" ht="20.25" customHeight="1">
      <c r="A17" s="104" t="s">
        <v>17</v>
      </c>
      <c r="B17" s="24"/>
      <c r="C17" s="25"/>
      <c r="D17" s="3">
        <v>303410</v>
      </c>
      <c r="E17" s="32"/>
      <c r="F17" s="3">
        <v>28695</v>
      </c>
      <c r="G17" s="101"/>
      <c r="H17" s="101"/>
      <c r="I17" s="101"/>
    </row>
    <row r="18" spans="1:9" s="26" customFormat="1" ht="20" customHeight="1">
      <c r="A18" s="104" t="s">
        <v>18</v>
      </c>
      <c r="B18" s="24">
        <v>10</v>
      </c>
      <c r="C18" s="25"/>
      <c r="D18" s="1">
        <v>1581610820</v>
      </c>
      <c r="E18" s="1"/>
      <c r="F18" s="1">
        <v>1663312844</v>
      </c>
      <c r="G18" s="101"/>
      <c r="H18" s="101"/>
      <c r="I18" s="101"/>
    </row>
    <row r="19" spans="1:9" s="26" customFormat="1" ht="20.25" customHeight="1">
      <c r="A19" s="104" t="s">
        <v>19</v>
      </c>
      <c r="B19" s="24"/>
      <c r="C19" s="25"/>
      <c r="D19" s="1">
        <v>493616</v>
      </c>
      <c r="E19" s="1"/>
      <c r="F19" s="1">
        <v>1982675</v>
      </c>
      <c r="G19" s="101"/>
      <c r="H19" s="101"/>
      <c r="I19" s="101"/>
    </row>
    <row r="20" spans="1:9" s="26" customFormat="1" ht="20.25" customHeight="1">
      <c r="A20" s="104" t="s">
        <v>20</v>
      </c>
      <c r="B20" s="24"/>
      <c r="C20" s="25"/>
      <c r="D20" s="1">
        <v>9886509</v>
      </c>
      <c r="E20" s="1"/>
      <c r="F20" s="1">
        <v>1553103</v>
      </c>
      <c r="G20" s="101"/>
      <c r="H20" s="101"/>
      <c r="I20" s="101"/>
    </row>
    <row r="21" spans="1:9" s="31" customFormat="1" ht="20.25" customHeight="1">
      <c r="A21" s="47" t="s">
        <v>21</v>
      </c>
      <c r="B21" s="28"/>
      <c r="C21" s="23"/>
      <c r="D21" s="29">
        <f>SUM(D16:D20)</f>
        <v>1950655199</v>
      </c>
      <c r="E21" s="30"/>
      <c r="F21" s="29">
        <f>SUM(F16:F20)</f>
        <v>2025238161</v>
      </c>
      <c r="G21" s="101"/>
      <c r="H21" s="101"/>
      <c r="I21" s="101"/>
    </row>
    <row r="22" spans="1:9" s="26" customFormat="1" ht="20.25" customHeight="1">
      <c r="A22" s="104"/>
      <c r="B22" s="24"/>
      <c r="C22" s="25"/>
      <c r="D22" s="3"/>
      <c r="E22" s="3"/>
      <c r="F22" s="3"/>
      <c r="G22" s="101"/>
      <c r="H22" s="101"/>
      <c r="I22" s="101"/>
    </row>
    <row r="23" spans="1:9" s="26" customFormat="1" ht="20.25" customHeight="1" thickBot="1">
      <c r="A23" s="47" t="s">
        <v>22</v>
      </c>
      <c r="B23" s="24"/>
      <c r="C23" s="25"/>
      <c r="D23" s="33">
        <f>SUM(D13,D21)</f>
        <v>2590314740</v>
      </c>
      <c r="E23" s="30"/>
      <c r="F23" s="33">
        <f>SUM(F13,F21)</f>
        <v>2958567513</v>
      </c>
      <c r="G23" s="101"/>
      <c r="H23" s="101"/>
      <c r="I23" s="101"/>
    </row>
    <row r="24" spans="1:9" s="26" customFormat="1" ht="20.25" customHeight="1" thickTop="1">
      <c r="A24" s="23"/>
      <c r="B24" s="24"/>
      <c r="C24" s="25"/>
      <c r="D24" s="3"/>
      <c r="E24" s="3"/>
      <c r="F24" s="3"/>
      <c r="G24" s="101"/>
      <c r="H24" s="101"/>
      <c r="I24" s="101"/>
    </row>
    <row r="25" spans="1:9" ht="20.25" customHeight="1">
      <c r="A25" s="38" t="s">
        <v>0</v>
      </c>
      <c r="G25" s="101"/>
      <c r="H25" s="101"/>
      <c r="I25" s="101"/>
    </row>
    <row r="26" spans="1:9" ht="20.25" customHeight="1">
      <c r="A26" s="37" t="s">
        <v>1</v>
      </c>
      <c r="G26" s="101"/>
      <c r="H26" s="101"/>
      <c r="I26" s="101"/>
    </row>
    <row r="27" spans="1:9" ht="20.25" customHeight="1">
      <c r="D27" s="133"/>
      <c r="E27" s="133"/>
      <c r="F27" s="133"/>
      <c r="G27" s="101"/>
      <c r="H27" s="101"/>
      <c r="I27" s="101"/>
    </row>
    <row r="28" spans="1:9" ht="20.25" customHeight="1">
      <c r="A28" s="23"/>
      <c r="B28" s="6"/>
      <c r="D28" s="134" t="s">
        <v>2</v>
      </c>
      <c r="E28" s="134"/>
      <c r="F28" s="134"/>
      <c r="G28" s="101"/>
      <c r="H28" s="101"/>
      <c r="I28" s="101"/>
    </row>
    <row r="29" spans="1:9" ht="20.25" customHeight="1">
      <c r="A29" s="4" t="s">
        <v>23</v>
      </c>
      <c r="B29" s="5" t="s">
        <v>4</v>
      </c>
      <c r="D29" s="50" t="s">
        <v>5</v>
      </c>
      <c r="E29" s="51"/>
      <c r="F29" s="50" t="s">
        <v>6</v>
      </c>
      <c r="G29" s="101"/>
      <c r="H29" s="101"/>
      <c r="I29" s="101"/>
    </row>
    <row r="30" spans="1:9" ht="20.25" customHeight="1">
      <c r="B30" s="18"/>
      <c r="D30" s="132" t="s">
        <v>7</v>
      </c>
      <c r="E30" s="132"/>
      <c r="F30" s="132"/>
      <c r="G30" s="101"/>
      <c r="H30" s="101"/>
      <c r="I30" s="101"/>
    </row>
    <row r="31" spans="1:9" s="26" customFormat="1" ht="20.25" customHeight="1">
      <c r="A31" s="52" t="s">
        <v>24</v>
      </c>
      <c r="B31" s="24"/>
      <c r="C31" s="25"/>
      <c r="D31" s="3"/>
      <c r="E31" s="3"/>
      <c r="F31" s="3"/>
      <c r="G31" s="101"/>
      <c r="H31" s="101"/>
      <c r="I31" s="101"/>
    </row>
    <row r="32" spans="1:9" s="26" customFormat="1" ht="20.25" customHeight="1">
      <c r="A32" s="111" t="s">
        <v>25</v>
      </c>
      <c r="B32" s="112">
        <v>11</v>
      </c>
      <c r="C32" s="113"/>
      <c r="D32" s="3">
        <v>27784000</v>
      </c>
      <c r="E32" s="3"/>
      <c r="F32" s="3">
        <v>0</v>
      </c>
      <c r="G32" s="101"/>
      <c r="H32" s="101"/>
      <c r="I32" s="101"/>
    </row>
    <row r="33" spans="1:9" s="26" customFormat="1" ht="20.25" customHeight="1">
      <c r="A33" s="111" t="s">
        <v>26</v>
      </c>
      <c r="B33" s="129" t="s">
        <v>163</v>
      </c>
      <c r="C33" s="113"/>
      <c r="D33" s="1">
        <v>284147352</v>
      </c>
      <c r="E33" s="1"/>
      <c r="F33" s="1">
        <v>342360063</v>
      </c>
      <c r="G33" s="101"/>
      <c r="H33" s="101"/>
      <c r="I33" s="101"/>
    </row>
    <row r="34" spans="1:9" s="26" customFormat="1" ht="20.25" customHeight="1">
      <c r="A34" s="39" t="s">
        <v>27</v>
      </c>
      <c r="B34" s="24">
        <v>11</v>
      </c>
      <c r="C34" s="25"/>
      <c r="D34" s="1">
        <v>233020034</v>
      </c>
      <c r="E34" s="1"/>
      <c r="F34" s="1">
        <v>100800000</v>
      </c>
      <c r="G34" s="101"/>
      <c r="H34" s="101"/>
      <c r="I34" s="101"/>
    </row>
    <row r="35" spans="1:9" s="26" customFormat="1" ht="20.25" customHeight="1">
      <c r="A35" s="39" t="s">
        <v>28</v>
      </c>
      <c r="B35" s="24">
        <v>11</v>
      </c>
      <c r="C35" s="25"/>
      <c r="D35" s="27">
        <v>1983292</v>
      </c>
      <c r="E35" s="1"/>
      <c r="F35" s="27">
        <v>2047226</v>
      </c>
      <c r="G35" s="101"/>
      <c r="H35" s="101"/>
      <c r="I35" s="101"/>
    </row>
    <row r="36" spans="1:9" s="26" customFormat="1" ht="20.25" customHeight="1">
      <c r="A36" s="39" t="s">
        <v>29</v>
      </c>
      <c r="B36" s="24"/>
      <c r="C36" s="25"/>
      <c r="D36" s="27">
        <v>11973</v>
      </c>
      <c r="E36" s="1"/>
      <c r="F36" s="27">
        <v>11973</v>
      </c>
      <c r="G36" s="101"/>
      <c r="H36" s="101"/>
      <c r="I36" s="101"/>
    </row>
    <row r="37" spans="1:9" s="26" customFormat="1" ht="20.25" customHeight="1">
      <c r="A37" s="39" t="s">
        <v>30</v>
      </c>
      <c r="B37" s="24">
        <v>22</v>
      </c>
      <c r="C37" s="25"/>
      <c r="D37" s="27">
        <v>84941</v>
      </c>
      <c r="E37" s="1"/>
      <c r="F37" s="27">
        <v>428084</v>
      </c>
      <c r="G37" s="101"/>
      <c r="H37" s="101"/>
      <c r="I37" s="101"/>
    </row>
    <row r="38" spans="1:9" s="26" customFormat="1" ht="20" customHeight="1">
      <c r="A38" s="105" t="s">
        <v>31</v>
      </c>
      <c r="B38" s="24"/>
      <c r="C38" s="25"/>
      <c r="D38" s="1">
        <v>1193311</v>
      </c>
      <c r="E38" s="1"/>
      <c r="F38" s="1">
        <v>2014827</v>
      </c>
      <c r="G38" s="101"/>
      <c r="H38" s="101"/>
      <c r="I38" s="101"/>
    </row>
    <row r="39" spans="1:9" s="31" customFormat="1" ht="20.25" customHeight="1">
      <c r="A39" s="53" t="s">
        <v>32</v>
      </c>
      <c r="B39" s="28"/>
      <c r="C39" s="23"/>
      <c r="D39" s="29">
        <f>SUM(D32:D38)</f>
        <v>548224903</v>
      </c>
      <c r="E39" s="30"/>
      <c r="F39" s="29">
        <f>SUM(F32:F38)</f>
        <v>447662173</v>
      </c>
      <c r="G39" s="101"/>
      <c r="H39" s="101"/>
      <c r="I39" s="101"/>
    </row>
    <row r="40" spans="1:9" s="26" customFormat="1" ht="19.25" customHeight="1">
      <c r="A40" s="104"/>
      <c r="B40" s="24"/>
      <c r="C40" s="25"/>
      <c r="D40" s="3"/>
      <c r="E40" s="3"/>
      <c r="F40" s="3"/>
      <c r="G40" s="101"/>
      <c r="H40" s="101"/>
      <c r="I40" s="101"/>
    </row>
    <row r="41" spans="1:9" s="26" customFormat="1" ht="20.25" customHeight="1">
      <c r="A41" s="54" t="s">
        <v>33</v>
      </c>
      <c r="B41" s="24"/>
      <c r="C41" s="25"/>
      <c r="D41" s="3"/>
      <c r="E41" s="3"/>
      <c r="F41" s="3"/>
      <c r="G41" s="101"/>
      <c r="H41" s="101"/>
      <c r="I41" s="101"/>
    </row>
    <row r="42" spans="1:9" s="26" customFormat="1" ht="20.25" customHeight="1">
      <c r="A42" s="105" t="s">
        <v>34</v>
      </c>
      <c r="B42" s="24">
        <v>11</v>
      </c>
      <c r="C42" s="25"/>
      <c r="D42" s="3">
        <v>0</v>
      </c>
      <c r="E42" s="3"/>
      <c r="F42" s="3">
        <v>233020034</v>
      </c>
      <c r="G42" s="101"/>
      <c r="H42" s="101"/>
      <c r="I42" s="101"/>
    </row>
    <row r="43" spans="1:9" s="26" customFormat="1" ht="20.25" customHeight="1">
      <c r="A43" s="105" t="s">
        <v>35</v>
      </c>
      <c r="B43" s="24">
        <v>11</v>
      </c>
      <c r="C43" s="25"/>
      <c r="D43" s="3">
        <v>3994565</v>
      </c>
      <c r="E43" s="3"/>
      <c r="F43" s="3">
        <v>5969129</v>
      </c>
      <c r="G43" s="101"/>
      <c r="H43" s="101"/>
      <c r="I43" s="101"/>
    </row>
    <row r="44" spans="1:9" s="26" customFormat="1" ht="20.25" customHeight="1">
      <c r="A44" s="105" t="s">
        <v>36</v>
      </c>
      <c r="B44" s="24">
        <v>14</v>
      </c>
      <c r="C44" s="25"/>
      <c r="D44" s="1">
        <v>15757854</v>
      </c>
      <c r="E44" s="1"/>
      <c r="F44" s="1">
        <v>12470495</v>
      </c>
      <c r="G44" s="101"/>
      <c r="H44" s="101"/>
      <c r="I44" s="101"/>
    </row>
    <row r="45" spans="1:9" s="26" customFormat="1" ht="20.25" customHeight="1">
      <c r="A45" s="105" t="s">
        <v>37</v>
      </c>
      <c r="B45" s="24">
        <v>19</v>
      </c>
      <c r="C45" s="25"/>
      <c r="D45" s="1">
        <v>131080988</v>
      </c>
      <c r="E45" s="1"/>
      <c r="F45" s="1">
        <v>129045231</v>
      </c>
      <c r="G45" s="101"/>
      <c r="H45" s="101"/>
      <c r="I45" s="101"/>
    </row>
    <row r="46" spans="1:9" s="26" customFormat="1" ht="20.25" customHeight="1">
      <c r="A46" s="105" t="s">
        <v>38</v>
      </c>
      <c r="B46" s="24"/>
      <c r="C46" s="25"/>
      <c r="D46" s="1">
        <v>4695261</v>
      </c>
      <c r="E46" s="1"/>
      <c r="F46" s="1">
        <v>3503811</v>
      </c>
      <c r="G46" s="101"/>
      <c r="H46" s="101"/>
      <c r="I46" s="101"/>
    </row>
    <row r="47" spans="1:9" s="31" customFormat="1" ht="20.25" customHeight="1">
      <c r="A47" s="53" t="s">
        <v>39</v>
      </c>
      <c r="B47" s="28"/>
      <c r="C47" s="23"/>
      <c r="D47" s="29">
        <f>SUM(D42:D46)</f>
        <v>155528668</v>
      </c>
      <c r="E47" s="30"/>
      <c r="F47" s="29">
        <f>SUM(F42:F46)</f>
        <v>384008700</v>
      </c>
      <c r="G47" s="101"/>
      <c r="H47" s="101"/>
      <c r="I47" s="101"/>
    </row>
    <row r="48" spans="1:9" s="26" customFormat="1" ht="19.25" customHeight="1">
      <c r="A48" s="104"/>
      <c r="B48" s="24"/>
      <c r="C48" s="25"/>
      <c r="D48" s="3"/>
      <c r="E48" s="3"/>
      <c r="F48" s="3"/>
      <c r="G48" s="101"/>
      <c r="H48" s="101"/>
      <c r="I48" s="101"/>
    </row>
    <row r="49" spans="1:9" s="26" customFormat="1" ht="20.25" customHeight="1">
      <c r="A49" s="43" t="s">
        <v>40</v>
      </c>
      <c r="B49" s="24"/>
      <c r="C49" s="25"/>
      <c r="D49" s="34">
        <f>SUM(D39+D47)</f>
        <v>703753571</v>
      </c>
      <c r="E49" s="30"/>
      <c r="F49" s="34">
        <f>SUM(F39+F47)</f>
        <v>831670873</v>
      </c>
      <c r="G49" s="101"/>
      <c r="H49" s="101"/>
      <c r="I49" s="101"/>
    </row>
    <row r="50" spans="1:9" s="26" customFormat="1" ht="16.25" customHeight="1">
      <c r="A50" s="25"/>
      <c r="B50" s="24"/>
      <c r="C50" s="25"/>
      <c r="D50" s="3"/>
      <c r="E50" s="3"/>
      <c r="F50" s="3"/>
    </row>
    <row r="51" spans="1:9" ht="20.25" customHeight="1">
      <c r="A51" s="38" t="s">
        <v>0</v>
      </c>
    </row>
    <row r="52" spans="1:9" ht="20.25" customHeight="1">
      <c r="A52" s="37" t="s">
        <v>1</v>
      </c>
    </row>
    <row r="54" spans="1:9" ht="20.25" customHeight="1">
      <c r="A54" s="23"/>
      <c r="B54" s="6"/>
      <c r="D54" s="134" t="s">
        <v>2</v>
      </c>
      <c r="E54" s="134"/>
      <c r="F54" s="134"/>
    </row>
    <row r="55" spans="1:9" s="26" customFormat="1" ht="20" customHeight="1">
      <c r="A55" s="4" t="s">
        <v>23</v>
      </c>
      <c r="B55" s="5" t="s">
        <v>4</v>
      </c>
      <c r="C55" s="7"/>
      <c r="D55" s="50" t="s">
        <v>5</v>
      </c>
      <c r="E55" s="51"/>
      <c r="F55" s="50" t="s">
        <v>6</v>
      </c>
    </row>
    <row r="56" spans="1:9" ht="20.25" customHeight="1">
      <c r="B56" s="18"/>
      <c r="D56" s="132" t="s">
        <v>7</v>
      </c>
      <c r="E56" s="132"/>
      <c r="F56" s="132"/>
    </row>
    <row r="57" spans="1:9" ht="20.25" customHeight="1">
      <c r="A57" s="13" t="s">
        <v>41</v>
      </c>
      <c r="B57" s="18"/>
      <c r="D57" s="127"/>
      <c r="E57" s="127"/>
      <c r="F57" s="127"/>
    </row>
    <row r="58" spans="1:9" s="26" customFormat="1" ht="20.25" customHeight="1">
      <c r="A58" s="39" t="s">
        <v>42</v>
      </c>
      <c r="B58" s="24"/>
      <c r="C58" s="25"/>
      <c r="D58" s="3"/>
      <c r="E58" s="3"/>
      <c r="F58" s="3"/>
    </row>
    <row r="59" spans="1:9" s="26" customFormat="1" ht="20.25" customHeight="1">
      <c r="A59" s="105" t="s">
        <v>43</v>
      </c>
      <c r="B59" s="24"/>
      <c r="C59" s="25"/>
      <c r="D59" s="3"/>
      <c r="E59" s="3"/>
      <c r="F59" s="3"/>
    </row>
    <row r="60" spans="1:9" s="26" customFormat="1" ht="20.25" customHeight="1" thickBot="1">
      <c r="A60" s="55" t="s">
        <v>44</v>
      </c>
      <c r="B60" s="24"/>
      <c r="C60" s="25"/>
      <c r="D60" s="35">
        <v>464200000</v>
      </c>
      <c r="E60" s="3"/>
      <c r="F60" s="35">
        <v>464200000</v>
      </c>
      <c r="G60" s="101"/>
      <c r="H60" s="101"/>
      <c r="I60" s="101"/>
    </row>
    <row r="61" spans="1:9" s="26" customFormat="1" ht="20.25" customHeight="1" thickTop="1">
      <c r="A61" s="105" t="s">
        <v>45</v>
      </c>
      <c r="B61" s="24"/>
      <c r="C61" s="25"/>
      <c r="D61" s="3"/>
      <c r="E61" s="3"/>
      <c r="F61" s="3"/>
      <c r="G61" s="101"/>
      <c r="H61" s="101"/>
      <c r="I61" s="101"/>
    </row>
    <row r="62" spans="1:9" s="26" customFormat="1" ht="20.25" customHeight="1">
      <c r="A62" s="55" t="s">
        <v>44</v>
      </c>
      <c r="B62" s="24"/>
      <c r="C62" s="25"/>
      <c r="D62" s="3">
        <v>464200000</v>
      </c>
      <c r="E62" s="36"/>
      <c r="F62" s="3">
        <v>464200000</v>
      </c>
      <c r="G62" s="101"/>
      <c r="H62" s="101"/>
      <c r="I62" s="101"/>
    </row>
    <row r="63" spans="1:9" s="26" customFormat="1" ht="20.25" hidden="1" customHeight="1">
      <c r="A63" s="56" t="s">
        <v>46</v>
      </c>
      <c r="B63" s="24"/>
      <c r="C63" s="25"/>
      <c r="D63" s="3">
        <v>0</v>
      </c>
      <c r="E63" s="36"/>
      <c r="F63" s="3">
        <v>0</v>
      </c>
      <c r="G63" s="101"/>
      <c r="H63" s="101"/>
      <c r="I63" s="101"/>
    </row>
    <row r="64" spans="1:9" s="26" customFormat="1" ht="20.25" customHeight="1">
      <c r="A64" s="56" t="s">
        <v>47</v>
      </c>
      <c r="B64" s="24"/>
      <c r="C64" s="25"/>
      <c r="D64" s="3">
        <v>17395000</v>
      </c>
      <c r="E64" s="36"/>
      <c r="F64" s="3">
        <v>17395000</v>
      </c>
      <c r="G64" s="101"/>
      <c r="H64" s="101"/>
      <c r="I64" s="101"/>
    </row>
    <row r="65" spans="1:9" s="26" customFormat="1" ht="20.25" customHeight="1">
      <c r="A65" s="56" t="s">
        <v>48</v>
      </c>
      <c r="B65" s="24"/>
      <c r="C65" s="25"/>
      <c r="D65" s="3">
        <v>855566587</v>
      </c>
      <c r="E65" s="36"/>
      <c r="F65" s="3">
        <v>855566587</v>
      </c>
      <c r="G65" s="101"/>
      <c r="H65" s="101"/>
      <c r="I65" s="101"/>
    </row>
    <row r="66" spans="1:9" s="26" customFormat="1" ht="20.25" customHeight="1">
      <c r="A66" s="105" t="s">
        <v>49</v>
      </c>
      <c r="B66" s="24"/>
      <c r="C66" s="25"/>
      <c r="D66" s="1"/>
      <c r="E66" s="1"/>
      <c r="F66" s="1"/>
      <c r="G66" s="101"/>
      <c r="H66" s="101"/>
      <c r="I66" s="101"/>
    </row>
    <row r="67" spans="1:9" s="26" customFormat="1" ht="20.25" customHeight="1">
      <c r="A67" s="41" t="s">
        <v>50</v>
      </c>
      <c r="B67" s="24"/>
      <c r="C67" s="25"/>
      <c r="D67" s="1"/>
      <c r="E67" s="1"/>
      <c r="F67" s="1"/>
      <c r="G67" s="101"/>
      <c r="H67" s="101"/>
      <c r="I67" s="101"/>
    </row>
    <row r="68" spans="1:9" s="26" customFormat="1" ht="20.25" customHeight="1">
      <c r="A68" s="41" t="s">
        <v>51</v>
      </c>
      <c r="B68" s="24">
        <v>15</v>
      </c>
      <c r="C68" s="25"/>
      <c r="D68" s="1">
        <v>46420000</v>
      </c>
      <c r="E68" s="1"/>
      <c r="F68" s="1">
        <v>46420000</v>
      </c>
      <c r="G68" s="101"/>
      <c r="H68" s="101"/>
      <c r="I68" s="101"/>
    </row>
    <row r="69" spans="1:9" s="26" customFormat="1" ht="20.25" customHeight="1">
      <c r="A69" s="41" t="s">
        <v>52</v>
      </c>
      <c r="B69" s="24"/>
      <c r="C69" s="25"/>
      <c r="D69" s="1">
        <v>157273113</v>
      </c>
      <c r="E69" s="1"/>
      <c r="F69" s="1">
        <v>385364809</v>
      </c>
      <c r="G69" s="101"/>
      <c r="H69" s="101"/>
      <c r="I69" s="101"/>
    </row>
    <row r="70" spans="1:9" s="26" customFormat="1" ht="20.25" customHeight="1">
      <c r="A70" s="41" t="s">
        <v>53</v>
      </c>
      <c r="B70" s="24">
        <v>15</v>
      </c>
      <c r="C70" s="25"/>
      <c r="D70" s="1">
        <v>345706469</v>
      </c>
      <c r="E70" s="1"/>
      <c r="F70" s="1">
        <v>357950244</v>
      </c>
      <c r="G70" s="101"/>
      <c r="H70" s="101"/>
      <c r="I70" s="101"/>
    </row>
    <row r="71" spans="1:9" s="31" customFormat="1" ht="20.25" customHeight="1">
      <c r="A71" s="43" t="s">
        <v>54</v>
      </c>
      <c r="B71" s="28"/>
      <c r="C71" s="23"/>
      <c r="D71" s="29">
        <f>SUM(D62:D70)</f>
        <v>1886561169</v>
      </c>
      <c r="E71" s="30"/>
      <c r="F71" s="29">
        <f>SUM(F62:F70)</f>
        <v>2126896640</v>
      </c>
      <c r="G71" s="101"/>
      <c r="H71" s="101"/>
      <c r="I71" s="101"/>
    </row>
    <row r="72" spans="1:9" s="26" customFormat="1" ht="16.25" customHeight="1">
      <c r="A72" s="43"/>
      <c r="B72" s="24"/>
      <c r="C72" s="25"/>
      <c r="D72" s="3"/>
      <c r="E72" s="3"/>
      <c r="F72" s="3"/>
      <c r="G72" s="101"/>
      <c r="H72" s="101"/>
      <c r="I72" s="101"/>
    </row>
    <row r="73" spans="1:9" s="26" customFormat="1" ht="20.25" customHeight="1" thickBot="1">
      <c r="A73" s="43" t="s">
        <v>55</v>
      </c>
      <c r="B73" s="24"/>
      <c r="C73" s="25"/>
      <c r="D73" s="33">
        <f>D49+D71</f>
        <v>2590314740</v>
      </c>
      <c r="E73" s="30"/>
      <c r="F73" s="33">
        <f>F49+F71</f>
        <v>2958567513</v>
      </c>
      <c r="G73" s="101"/>
      <c r="H73" s="101"/>
      <c r="I73" s="101"/>
    </row>
    <row r="74" spans="1:9" ht="20.25" customHeight="1" thickTop="1"/>
  </sheetData>
  <mergeCells count="7">
    <mergeCell ref="D56:F56"/>
    <mergeCell ref="D30:F30"/>
    <mergeCell ref="D6:F6"/>
    <mergeCell ref="D27:F27"/>
    <mergeCell ref="D4:F4"/>
    <mergeCell ref="D54:F54"/>
    <mergeCell ref="D28:F28"/>
  </mergeCells>
  <phoneticPr fontId="0" type="noConversion"/>
  <pageMargins left="0.8" right="0.8" top="0.48" bottom="0.5" header="0.5" footer="0.5"/>
  <pageSetup paperSize="9" scale="92" firstPageNumber="5" fitToHeight="0" orientation="portrait" useFirstPageNumber="1" r:id="rId1"/>
  <headerFooter alignWithMargins="0">
    <oddFooter>&amp;L&amp;"Times New Roman,Regular"&amp;11   The accompanying notes are an integal part of these financial statements.
&amp;C&amp;P</oddFooter>
  </headerFooter>
  <rowBreaks count="2" manualBreakCount="2">
    <brk id="24" max="16383" man="1"/>
    <brk id="50" max="5" man="1"/>
  </rowBreaks>
  <ignoredErrors>
    <ignoredError sqref="D31:E31 D7:E7 E14:E15 E6" numberStoredAsText="1"/>
    <ignoredError sqref="E71 E73" unlockedFormula="1"/>
    <ignoredError sqref="D72" formulaRange="1"/>
    <ignoredError sqref="D22:E23 E39 E49 D48:E48 D40:E41 E21 E47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35"/>
  <sheetViews>
    <sheetView view="pageBreakPreview" topLeftCell="A26" zoomScaleNormal="90" zoomScaleSheetLayoutView="100" workbookViewId="0">
      <selection activeCell="F1" sqref="F1"/>
    </sheetView>
  </sheetViews>
  <sheetFormatPr defaultColWidth="9.09765625" defaultRowHeight="19.5" customHeight="1"/>
  <cols>
    <col min="1" max="1" width="52.8984375" style="7" customWidth="1"/>
    <col min="2" max="2" width="8.3984375" style="5" customWidth="1"/>
    <col min="3" max="3" width="1.69921875" style="7" customWidth="1"/>
    <col min="4" max="4" width="17.69921875" style="2" bestFit="1" customWidth="1"/>
    <col min="5" max="5" width="1.69921875" style="2" customWidth="1"/>
    <col min="6" max="6" width="17.3984375" style="2" customWidth="1"/>
    <col min="7" max="7" width="1" style="2" customWidth="1"/>
    <col min="8" max="8" width="14.8984375" style="6" bestFit="1" customWidth="1"/>
    <col min="9" max="9" width="9.09765625" style="6"/>
    <col min="10" max="10" width="14.8984375" style="6" bestFit="1" customWidth="1"/>
    <col min="11" max="16384" width="9.09765625" style="6"/>
  </cols>
  <sheetData>
    <row r="1" spans="1:11" ht="19.5" customHeight="1">
      <c r="A1" s="38" t="s">
        <v>0</v>
      </c>
      <c r="H1" s="2"/>
      <c r="I1" s="2"/>
      <c r="K1" s="12"/>
    </row>
    <row r="2" spans="1:11" ht="19.5" customHeight="1">
      <c r="A2" s="58" t="s">
        <v>56</v>
      </c>
      <c r="H2" s="2"/>
      <c r="I2" s="2"/>
      <c r="K2" s="12"/>
    </row>
    <row r="4" spans="1:11" ht="19.5" customHeight="1">
      <c r="D4" s="135" t="s">
        <v>57</v>
      </c>
      <c r="E4" s="135"/>
      <c r="F4" s="135"/>
    </row>
    <row r="5" spans="1:11" ht="19.5" customHeight="1">
      <c r="D5" s="136" t="s">
        <v>2</v>
      </c>
      <c r="E5" s="137"/>
      <c r="F5" s="137"/>
    </row>
    <row r="6" spans="1:11" ht="19.5" customHeight="1">
      <c r="B6" s="5" t="s">
        <v>4</v>
      </c>
      <c r="D6" s="50" t="s">
        <v>5</v>
      </c>
      <c r="E6" s="51"/>
      <c r="F6" s="50" t="s">
        <v>6</v>
      </c>
      <c r="G6" s="8"/>
    </row>
    <row r="7" spans="1:11" ht="19.5" customHeight="1">
      <c r="B7" s="18"/>
      <c r="D7" s="132" t="s">
        <v>7</v>
      </c>
      <c r="E7" s="132"/>
      <c r="F7" s="132"/>
      <c r="G7" s="132"/>
    </row>
    <row r="8" spans="1:11" ht="19.5" customHeight="1">
      <c r="A8" s="52" t="s">
        <v>58</v>
      </c>
      <c r="B8" s="114"/>
    </row>
    <row r="9" spans="1:11" ht="19.5" customHeight="1">
      <c r="A9" s="44" t="s">
        <v>59</v>
      </c>
      <c r="B9" s="114">
        <v>16</v>
      </c>
      <c r="D9" s="1">
        <v>2743513539</v>
      </c>
      <c r="E9" s="1"/>
      <c r="F9" s="1">
        <v>3674398481</v>
      </c>
      <c r="G9" s="1"/>
      <c r="H9" s="9"/>
      <c r="I9" s="9"/>
      <c r="J9" s="9"/>
    </row>
    <row r="10" spans="1:11" ht="19.5" customHeight="1">
      <c r="A10" s="40" t="s">
        <v>60</v>
      </c>
      <c r="B10" s="114"/>
      <c r="D10" s="1">
        <v>12060822</v>
      </c>
      <c r="E10" s="1"/>
      <c r="F10" s="1">
        <v>32596487</v>
      </c>
      <c r="G10" s="1"/>
      <c r="H10" s="9"/>
      <c r="I10" s="9"/>
      <c r="J10" s="9"/>
    </row>
    <row r="11" spans="1:11" ht="19.5" hidden="1" customHeight="1">
      <c r="A11" s="40" t="s">
        <v>61</v>
      </c>
      <c r="B11" s="114"/>
      <c r="D11" s="1"/>
      <c r="E11" s="1"/>
      <c r="F11" s="1">
        <v>0</v>
      </c>
      <c r="G11" s="1"/>
      <c r="H11" s="9"/>
      <c r="I11" s="9"/>
      <c r="J11" s="9"/>
    </row>
    <row r="12" spans="1:11" ht="19.5" customHeight="1">
      <c r="A12" s="43" t="s">
        <v>62</v>
      </c>
      <c r="B12" s="114"/>
      <c r="D12" s="15">
        <f>SUM(D9:D11)</f>
        <v>2755574361</v>
      </c>
      <c r="E12" s="16"/>
      <c r="F12" s="15">
        <f>SUM(F9:F11)</f>
        <v>3706994968</v>
      </c>
      <c r="G12" s="16"/>
      <c r="H12" s="9"/>
      <c r="I12" s="9"/>
      <c r="J12" s="9"/>
    </row>
    <row r="13" spans="1:11" ht="19.5" customHeight="1">
      <c r="A13" s="45"/>
      <c r="B13" s="114"/>
      <c r="D13" s="17"/>
      <c r="E13" s="16"/>
      <c r="F13" s="17"/>
      <c r="G13" s="16"/>
      <c r="H13" s="9"/>
      <c r="I13" s="9"/>
      <c r="J13" s="9"/>
    </row>
    <row r="14" spans="1:11" ht="19.5" customHeight="1">
      <c r="A14" s="42" t="s">
        <v>63</v>
      </c>
      <c r="B14" s="114"/>
      <c r="D14" s="19"/>
      <c r="F14" s="19"/>
      <c r="H14" s="9"/>
      <c r="I14" s="9"/>
      <c r="J14" s="9"/>
    </row>
    <row r="15" spans="1:11" ht="19.5" customHeight="1">
      <c r="A15" s="39" t="s">
        <v>64</v>
      </c>
      <c r="B15" s="114">
        <v>7</v>
      </c>
      <c r="D15" s="1">
        <v>2779616115</v>
      </c>
      <c r="E15" s="1"/>
      <c r="F15" s="1">
        <v>3308837618</v>
      </c>
      <c r="G15" s="1"/>
      <c r="H15" s="9"/>
      <c r="I15" s="9"/>
      <c r="J15" s="9"/>
    </row>
    <row r="16" spans="1:11" ht="19.5" customHeight="1">
      <c r="A16" s="39" t="s">
        <v>65</v>
      </c>
      <c r="B16" s="114"/>
      <c r="D16" s="1">
        <v>40226972</v>
      </c>
      <c r="E16" s="1"/>
      <c r="F16" s="1">
        <v>48382437</v>
      </c>
      <c r="G16" s="1"/>
      <c r="H16" s="9"/>
      <c r="I16" s="9"/>
      <c r="J16" s="9"/>
    </row>
    <row r="17" spans="1:10" ht="19.5" customHeight="1">
      <c r="A17" s="39" t="s">
        <v>66</v>
      </c>
      <c r="B17" s="114"/>
      <c r="D17" s="1">
        <v>52980858</v>
      </c>
      <c r="E17" s="1"/>
      <c r="F17" s="1">
        <v>94702303</v>
      </c>
      <c r="G17" s="1"/>
      <c r="H17" s="9"/>
      <c r="I17" s="9"/>
      <c r="J17" s="9"/>
    </row>
    <row r="18" spans="1:10" ht="19.5" customHeight="1">
      <c r="A18" s="39" t="s">
        <v>67</v>
      </c>
      <c r="D18" s="1">
        <v>2026777</v>
      </c>
      <c r="E18" s="1"/>
      <c r="F18" s="1">
        <v>12393820</v>
      </c>
      <c r="G18" s="1"/>
      <c r="H18" s="9"/>
      <c r="I18" s="9"/>
      <c r="J18" s="9"/>
    </row>
    <row r="19" spans="1:10" ht="19.5" customHeight="1">
      <c r="A19" s="43" t="s">
        <v>68</v>
      </c>
      <c r="D19" s="15">
        <f>SUM(D15:D18)</f>
        <v>2874850722</v>
      </c>
      <c r="E19" s="1"/>
      <c r="F19" s="15">
        <f>SUM(F15:F18)</f>
        <v>3464316178</v>
      </c>
      <c r="G19" s="1"/>
      <c r="H19" s="9"/>
      <c r="I19" s="9"/>
      <c r="J19" s="9"/>
    </row>
    <row r="20" spans="1:10" ht="19.5" customHeight="1">
      <c r="A20" s="45"/>
      <c r="D20" s="17"/>
      <c r="E20" s="16"/>
      <c r="F20" s="17"/>
      <c r="G20" s="16"/>
      <c r="H20" s="9"/>
      <c r="I20" s="9"/>
      <c r="J20" s="9"/>
    </row>
    <row r="21" spans="1:10" ht="19.5" customHeight="1">
      <c r="A21" s="45" t="s">
        <v>69</v>
      </c>
      <c r="D21" s="17">
        <f>SUM(D12,-D19,)</f>
        <v>-119276361</v>
      </c>
      <c r="E21" s="16"/>
      <c r="F21" s="17">
        <f>SUM(F12,-F19,)</f>
        <v>242678790</v>
      </c>
      <c r="G21" s="16"/>
      <c r="H21" s="9"/>
      <c r="I21" s="9"/>
      <c r="J21" s="9"/>
    </row>
    <row r="22" spans="1:10" ht="19.5" customHeight="1">
      <c r="A22" s="39" t="s">
        <v>70</v>
      </c>
      <c r="B22" s="5">
        <v>18</v>
      </c>
      <c r="D22" s="1">
        <v>-19881392</v>
      </c>
      <c r="E22" s="1"/>
      <c r="F22" s="1">
        <v>-3984502</v>
      </c>
      <c r="G22" s="1"/>
      <c r="H22" s="9"/>
      <c r="I22" s="9"/>
      <c r="J22" s="9"/>
    </row>
    <row r="23" spans="1:10" ht="19.5" customHeight="1">
      <c r="A23" s="43" t="s">
        <v>71</v>
      </c>
      <c r="B23" s="14"/>
      <c r="C23" s="4"/>
      <c r="D23" s="57">
        <f>SUM(D21:D22)</f>
        <v>-139157753</v>
      </c>
      <c r="E23" s="17"/>
      <c r="F23" s="57">
        <f>SUM(F21:F22)</f>
        <v>238694288</v>
      </c>
      <c r="G23" s="17"/>
      <c r="H23" s="9"/>
      <c r="I23" s="9"/>
      <c r="J23" s="9"/>
    </row>
    <row r="24" spans="1:10" ht="19.5" customHeight="1">
      <c r="A24" s="39" t="s">
        <v>72</v>
      </c>
      <c r="B24" s="5">
        <v>19</v>
      </c>
      <c r="D24" s="10">
        <v>-2035757</v>
      </c>
      <c r="E24" s="11"/>
      <c r="F24" s="10">
        <v>-40201993</v>
      </c>
      <c r="G24" s="11"/>
      <c r="H24" s="9"/>
      <c r="I24" s="9"/>
      <c r="J24" s="9"/>
    </row>
    <row r="25" spans="1:10" ht="19.5" customHeight="1">
      <c r="A25" s="43" t="s">
        <v>73</v>
      </c>
      <c r="D25" s="107">
        <f>SUM(D23:D24)</f>
        <v>-141193510</v>
      </c>
      <c r="E25" s="17"/>
      <c r="F25" s="107">
        <f>SUM(F23:F24)</f>
        <v>198492295</v>
      </c>
      <c r="G25" s="16"/>
      <c r="H25" s="9"/>
      <c r="I25" s="9"/>
      <c r="J25" s="9"/>
    </row>
    <row r="26" spans="1:10" ht="19.5" customHeight="1">
      <c r="A26" s="45"/>
      <c r="D26" s="20"/>
      <c r="E26" s="16"/>
      <c r="F26" s="20"/>
      <c r="G26" s="16"/>
      <c r="H26" s="9"/>
      <c r="I26" s="9"/>
      <c r="J26" s="9"/>
    </row>
    <row r="27" spans="1:10" ht="19.5" customHeight="1">
      <c r="A27" s="115" t="s">
        <v>159</v>
      </c>
      <c r="B27" s="114"/>
      <c r="C27" s="116"/>
      <c r="D27" s="27"/>
      <c r="E27" s="27"/>
      <c r="F27" s="27"/>
      <c r="H27" s="9"/>
      <c r="I27" s="9"/>
      <c r="J27" s="9"/>
    </row>
    <row r="28" spans="1:10" ht="19.5" customHeight="1">
      <c r="A28" s="117" t="s">
        <v>74</v>
      </c>
      <c r="B28" s="114"/>
      <c r="C28" s="116"/>
      <c r="D28" s="114"/>
      <c r="E28" s="118"/>
      <c r="F28" s="114"/>
      <c r="H28" s="9"/>
      <c r="I28" s="9"/>
      <c r="J28" s="9"/>
    </row>
    <row r="29" spans="1:10" ht="19.5" customHeight="1">
      <c r="A29" s="119" t="s">
        <v>75</v>
      </c>
      <c r="B29" s="114">
        <v>14</v>
      </c>
      <c r="C29" s="116"/>
      <c r="D29" s="10">
        <v>-1659961</v>
      </c>
      <c r="E29" s="118"/>
      <c r="F29" s="10">
        <v>0</v>
      </c>
      <c r="H29" s="9"/>
      <c r="I29" s="9"/>
      <c r="J29" s="9"/>
    </row>
    <row r="30" spans="1:10" ht="19.5" customHeight="1">
      <c r="A30" s="120" t="s">
        <v>76</v>
      </c>
      <c r="B30" s="114"/>
      <c r="C30" s="116"/>
      <c r="D30" s="121">
        <f>SUM(D29:D29)</f>
        <v>-1659961</v>
      </c>
      <c r="E30" s="118"/>
      <c r="F30" s="121">
        <f>SUM(F29:F29)</f>
        <v>0</v>
      </c>
      <c r="H30" s="9"/>
      <c r="I30" s="9"/>
      <c r="J30" s="9"/>
    </row>
    <row r="31" spans="1:10" ht="19.5" customHeight="1" thickBot="1">
      <c r="A31" s="122" t="s">
        <v>77</v>
      </c>
      <c r="B31" s="114"/>
      <c r="C31" s="116"/>
      <c r="D31" s="123">
        <f>SUM(D25,D30)</f>
        <v>-142853471</v>
      </c>
      <c r="E31" s="118"/>
      <c r="F31" s="123">
        <f>SUM(F25,F30)</f>
        <v>198492295</v>
      </c>
      <c r="H31" s="9"/>
      <c r="I31" s="9"/>
      <c r="J31" s="9"/>
    </row>
    <row r="32" spans="1:10" ht="11.25" customHeight="1" thickTop="1">
      <c r="H32" s="9"/>
      <c r="I32" s="9"/>
      <c r="J32" s="9"/>
    </row>
    <row r="33" spans="1:10" ht="19.5" customHeight="1">
      <c r="A33" s="105"/>
      <c r="B33" s="6"/>
      <c r="C33" s="6"/>
      <c r="D33" s="6"/>
      <c r="E33" s="6"/>
      <c r="F33" s="6"/>
      <c r="G33" s="22"/>
      <c r="H33" s="9"/>
      <c r="I33" s="9"/>
      <c r="J33" s="9"/>
    </row>
    <row r="34" spans="1:10" ht="19.5" customHeight="1" thickBot="1">
      <c r="A34" s="105" t="s">
        <v>158</v>
      </c>
      <c r="B34" s="5">
        <v>20</v>
      </c>
      <c r="D34" s="21">
        <f>+D25/464200000</f>
        <v>-0.30416525204653166</v>
      </c>
      <c r="E34" s="22"/>
      <c r="F34" s="21">
        <f>+F25/464200000</f>
        <v>0.42760080784144766</v>
      </c>
      <c r="G34" s="22"/>
      <c r="H34" s="9"/>
      <c r="I34" s="9"/>
      <c r="J34" s="9"/>
    </row>
    <row r="35" spans="1:10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scale="97" firstPageNumber="8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tabColor rgb="FF002060"/>
    <pageSetUpPr fitToPage="1"/>
  </sheetPr>
  <dimension ref="A1:P28"/>
  <sheetViews>
    <sheetView view="pageBreakPreview" topLeftCell="A20" zoomScale="90" zoomScaleNormal="70" zoomScaleSheetLayoutView="90" workbookViewId="0">
      <selection activeCell="P26" sqref="P26"/>
    </sheetView>
  </sheetViews>
  <sheetFormatPr defaultColWidth="10.59765625" defaultRowHeight="24" customHeight="1"/>
  <cols>
    <col min="1" max="1" width="55.3984375" style="62" customWidth="1"/>
    <col min="2" max="2" width="7.19921875" style="62" customWidth="1"/>
    <col min="3" max="3" width="16.19921875" style="60" customWidth="1"/>
    <col min="4" max="4" width="1.59765625" style="60" customWidth="1"/>
    <col min="5" max="5" width="15.19921875" style="60" customWidth="1"/>
    <col min="6" max="6" width="1.59765625" style="60" customWidth="1"/>
    <col min="7" max="7" width="15.19921875" style="60" customWidth="1"/>
    <col min="8" max="8" width="1.59765625" style="60" customWidth="1"/>
    <col min="9" max="9" width="14.19921875" style="60" customWidth="1"/>
    <col min="10" max="10" width="1.59765625" style="60" customWidth="1"/>
    <col min="11" max="11" width="16.59765625" style="61" customWidth="1"/>
    <col min="12" max="12" width="1.59765625" style="61" customWidth="1"/>
    <col min="13" max="13" width="16.3984375" style="60" customWidth="1"/>
    <col min="14" max="14" width="1.59765625" style="60" customWidth="1"/>
    <col min="15" max="15" width="18.09765625" style="61" customWidth="1"/>
    <col min="16" max="16" width="16" style="131" bestFit="1" customWidth="1"/>
    <col min="17" max="16384" width="10.59765625" style="62"/>
  </cols>
  <sheetData>
    <row r="1" spans="1:15" ht="21.75" customHeight="1">
      <c r="A1" s="59" t="s">
        <v>0</v>
      </c>
      <c r="B1" s="45"/>
    </row>
    <row r="2" spans="1:15" ht="21.75" customHeight="1">
      <c r="A2" s="63" t="s">
        <v>78</v>
      </c>
      <c r="B2" s="45"/>
    </row>
    <row r="3" spans="1:15" ht="21.75" customHeight="1">
      <c r="A3" s="45"/>
      <c r="B3" s="45"/>
    </row>
    <row r="4" spans="1:15" ht="21.7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48" t="s">
        <v>79</v>
      </c>
      <c r="N4" s="64"/>
      <c r="O4" s="64"/>
    </row>
    <row r="5" spans="1:15" ht="21.75" customHeight="1">
      <c r="C5" s="64"/>
      <c r="D5" s="64"/>
      <c r="E5" s="64"/>
      <c r="F5" s="64"/>
      <c r="G5" s="64"/>
      <c r="H5" s="64"/>
      <c r="I5" s="138" t="s">
        <v>49</v>
      </c>
      <c r="J5" s="138"/>
      <c r="K5" s="138"/>
      <c r="L5" s="64"/>
      <c r="M5" s="49" t="s">
        <v>80</v>
      </c>
      <c r="N5" s="64"/>
      <c r="O5" s="64"/>
    </row>
    <row r="6" spans="1:15" ht="21.75" customHeight="1">
      <c r="C6" s="65" t="s">
        <v>81</v>
      </c>
      <c r="D6" s="65"/>
      <c r="E6" s="48" t="s">
        <v>82</v>
      </c>
      <c r="F6" s="65"/>
      <c r="G6" s="48"/>
      <c r="H6" s="65"/>
      <c r="I6" s="65"/>
      <c r="J6" s="65"/>
      <c r="K6" s="65"/>
      <c r="L6" s="65"/>
      <c r="N6" s="65"/>
      <c r="O6" s="65"/>
    </row>
    <row r="7" spans="1:15" ht="21.75" customHeight="1">
      <c r="C7" s="48" t="s">
        <v>83</v>
      </c>
      <c r="D7" s="65"/>
      <c r="E7" s="48" t="s">
        <v>84</v>
      </c>
      <c r="F7" s="65"/>
      <c r="G7" s="48" t="s">
        <v>85</v>
      </c>
      <c r="H7" s="48"/>
      <c r="I7" s="48" t="s">
        <v>86</v>
      </c>
      <c r="J7" s="48"/>
      <c r="L7" s="65"/>
      <c r="M7" s="48" t="s">
        <v>87</v>
      </c>
      <c r="N7" s="65"/>
      <c r="O7" s="65"/>
    </row>
    <row r="8" spans="1:15" ht="21.75" customHeight="1">
      <c r="B8" s="66" t="s">
        <v>4</v>
      </c>
      <c r="C8" s="48" t="s">
        <v>88</v>
      </c>
      <c r="D8" s="65"/>
      <c r="E8" s="65" t="s">
        <v>89</v>
      </c>
      <c r="F8" s="65"/>
      <c r="G8" s="65" t="s">
        <v>90</v>
      </c>
      <c r="H8" s="48"/>
      <c r="I8" s="48" t="s">
        <v>91</v>
      </c>
      <c r="J8" s="48"/>
      <c r="K8" s="48" t="s">
        <v>92</v>
      </c>
      <c r="L8" s="65"/>
      <c r="M8" s="48" t="s">
        <v>93</v>
      </c>
      <c r="N8" s="65"/>
      <c r="O8" s="48" t="s">
        <v>54</v>
      </c>
    </row>
    <row r="9" spans="1:15" ht="21.75" customHeight="1">
      <c r="C9" s="139" t="s">
        <v>7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1:15" ht="21.75" customHeight="1">
      <c r="A10" s="67" t="s">
        <v>94</v>
      </c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21.75" customHeight="1">
      <c r="A11" s="67" t="s">
        <v>95</v>
      </c>
      <c r="B11" s="67"/>
      <c r="C11" s="69">
        <v>464200000</v>
      </c>
      <c r="D11" s="69"/>
      <c r="E11" s="69">
        <v>17395000</v>
      </c>
      <c r="F11" s="69"/>
      <c r="G11" s="69">
        <v>855566587</v>
      </c>
      <c r="H11" s="69"/>
      <c r="I11" s="69">
        <v>33506200</v>
      </c>
      <c r="J11" s="70"/>
      <c r="K11" s="69">
        <v>301369773</v>
      </c>
      <c r="L11" s="70"/>
      <c r="M11" s="69">
        <v>370095785</v>
      </c>
      <c r="N11" s="69"/>
      <c r="O11" s="64">
        <f>SUM(C11:M11)</f>
        <v>2042133345</v>
      </c>
    </row>
    <row r="12" spans="1:15" ht="15" customHeight="1">
      <c r="A12" s="71"/>
      <c r="B12" s="130"/>
      <c r="C12" s="72"/>
      <c r="D12" s="73"/>
      <c r="E12" s="72"/>
      <c r="F12" s="73"/>
      <c r="G12" s="72"/>
      <c r="H12" s="72"/>
      <c r="I12" s="72"/>
      <c r="J12" s="74"/>
      <c r="K12" s="75"/>
      <c r="L12" s="74"/>
      <c r="M12" s="72"/>
      <c r="N12" s="73"/>
      <c r="O12" s="75"/>
    </row>
    <row r="13" spans="1:15" ht="21.5" customHeight="1">
      <c r="A13" s="43" t="s">
        <v>96</v>
      </c>
      <c r="B13" s="130"/>
      <c r="C13" s="72"/>
      <c r="D13" s="73"/>
      <c r="E13" s="72"/>
      <c r="F13" s="73"/>
      <c r="G13" s="72"/>
      <c r="H13" s="72"/>
      <c r="I13" s="72"/>
      <c r="J13" s="74"/>
      <c r="K13" s="75"/>
      <c r="L13" s="74"/>
      <c r="M13" s="72"/>
      <c r="N13" s="73"/>
      <c r="O13" s="75"/>
    </row>
    <row r="14" spans="1:15" ht="21.5" customHeight="1">
      <c r="A14" s="52" t="s">
        <v>97</v>
      </c>
      <c r="B14" s="130"/>
      <c r="C14" s="72"/>
      <c r="D14" s="73"/>
      <c r="E14" s="72"/>
      <c r="F14" s="73"/>
      <c r="G14" s="72"/>
      <c r="H14" s="72"/>
      <c r="I14" s="72"/>
      <c r="J14" s="74"/>
      <c r="K14" s="75"/>
      <c r="L14" s="74"/>
      <c r="M14" s="72"/>
      <c r="N14" s="73"/>
      <c r="O14" s="75"/>
    </row>
    <row r="15" spans="1:15" ht="21.5" hidden="1" customHeight="1">
      <c r="A15" s="39" t="s">
        <v>98</v>
      </c>
      <c r="B15" s="76">
        <v>15</v>
      </c>
      <c r="C15" s="72"/>
      <c r="D15" s="73"/>
      <c r="E15" s="72"/>
      <c r="F15" s="73"/>
      <c r="G15" s="72"/>
      <c r="H15" s="72"/>
      <c r="I15" s="72"/>
      <c r="J15" s="74"/>
      <c r="K15" s="75"/>
      <c r="L15" s="74"/>
      <c r="M15" s="72"/>
      <c r="N15" s="73"/>
      <c r="O15" s="65">
        <f t="shared" ref="O15:O17" si="0">SUM(C15:M15)</f>
        <v>0</v>
      </c>
    </row>
    <row r="16" spans="1:15" ht="21.5" hidden="1" customHeight="1">
      <c r="A16" s="39" t="s">
        <v>99</v>
      </c>
      <c r="B16" s="76">
        <v>15</v>
      </c>
      <c r="C16" s="72"/>
      <c r="D16" s="73"/>
      <c r="E16" s="72"/>
      <c r="F16" s="73"/>
      <c r="G16" s="72"/>
      <c r="H16" s="72"/>
      <c r="I16" s="72"/>
      <c r="J16" s="74"/>
      <c r="K16" s="75"/>
      <c r="L16" s="74"/>
      <c r="M16" s="72"/>
      <c r="N16" s="73"/>
      <c r="O16" s="65">
        <f t="shared" si="0"/>
        <v>0</v>
      </c>
    </row>
    <row r="17" spans="1:15" ht="21.5" customHeight="1">
      <c r="A17" s="39" t="s">
        <v>100</v>
      </c>
      <c r="B17" s="76">
        <v>21</v>
      </c>
      <c r="C17" s="72">
        <v>0</v>
      </c>
      <c r="D17" s="73"/>
      <c r="E17" s="72">
        <v>0</v>
      </c>
      <c r="F17" s="73"/>
      <c r="G17" s="72">
        <v>0</v>
      </c>
      <c r="H17" s="72"/>
      <c r="I17" s="72">
        <v>0</v>
      </c>
      <c r="J17" s="74"/>
      <c r="K17" s="75">
        <v>-113729000</v>
      </c>
      <c r="L17" s="74"/>
      <c r="M17" s="72">
        <v>0</v>
      </c>
      <c r="N17" s="73"/>
      <c r="O17" s="65">
        <f t="shared" si="0"/>
        <v>-113729000</v>
      </c>
    </row>
    <row r="18" spans="1:15" ht="21.5" customHeight="1">
      <c r="A18" s="52" t="s">
        <v>101</v>
      </c>
      <c r="B18" s="130"/>
      <c r="C18" s="77">
        <f>SUM(C15:C17)</f>
        <v>0</v>
      </c>
      <c r="D18" s="73"/>
      <c r="E18" s="77">
        <f>SUM(E15:E17)</f>
        <v>0</v>
      </c>
      <c r="F18" s="73"/>
      <c r="G18" s="77">
        <f>SUM(G15:G17)</f>
        <v>0</v>
      </c>
      <c r="H18" s="72"/>
      <c r="I18" s="77">
        <f>SUM(I15:I17)</f>
        <v>0</v>
      </c>
      <c r="J18" s="74"/>
      <c r="K18" s="77">
        <f>SUM(K15:K17)</f>
        <v>-113729000</v>
      </c>
      <c r="L18" s="74"/>
      <c r="M18" s="77">
        <f>SUM(M15:M17)</f>
        <v>0</v>
      </c>
      <c r="N18" s="73"/>
      <c r="O18" s="77">
        <f>SUM(O15:O17)</f>
        <v>-113729000</v>
      </c>
    </row>
    <row r="19" spans="1:15" ht="14.75" customHeight="1">
      <c r="A19" s="71"/>
      <c r="B19" s="130"/>
      <c r="C19" s="72"/>
      <c r="D19" s="73"/>
      <c r="E19" s="72"/>
      <c r="F19" s="73"/>
      <c r="G19" s="72"/>
      <c r="H19" s="72"/>
      <c r="I19" s="72"/>
      <c r="J19" s="74"/>
      <c r="K19" s="75"/>
      <c r="L19" s="74"/>
      <c r="M19" s="72"/>
      <c r="N19" s="73"/>
      <c r="O19" s="75"/>
    </row>
    <row r="20" spans="1:15" ht="21.75" customHeight="1">
      <c r="A20" s="43" t="s">
        <v>102</v>
      </c>
      <c r="B20" s="43"/>
      <c r="C20" s="72"/>
      <c r="D20" s="74"/>
      <c r="E20" s="72"/>
      <c r="F20" s="74"/>
      <c r="G20" s="72"/>
      <c r="H20" s="72"/>
      <c r="I20" s="72"/>
      <c r="J20" s="74"/>
      <c r="K20" s="72"/>
      <c r="L20" s="74"/>
      <c r="M20" s="72"/>
      <c r="N20" s="73"/>
      <c r="O20" s="72"/>
    </row>
    <row r="21" spans="1:15" ht="21.75" customHeight="1">
      <c r="A21" s="40" t="s">
        <v>103</v>
      </c>
      <c r="B21" s="40"/>
      <c r="C21" s="78">
        <v>0</v>
      </c>
      <c r="D21" s="73"/>
      <c r="E21" s="78">
        <v>0</v>
      </c>
      <c r="F21" s="73"/>
      <c r="G21" s="78">
        <v>0</v>
      </c>
      <c r="H21" s="78"/>
      <c r="I21" s="78">
        <v>0</v>
      </c>
      <c r="J21" s="74"/>
      <c r="K21" s="75">
        <v>198492295</v>
      </c>
      <c r="L21" s="74"/>
      <c r="M21" s="78">
        <v>0</v>
      </c>
      <c r="N21" s="73"/>
      <c r="O21" s="75">
        <f>C21+I21+K21+M21</f>
        <v>198492295</v>
      </c>
    </row>
    <row r="22" spans="1:15" ht="21.75" customHeight="1">
      <c r="A22" s="43" t="s">
        <v>77</v>
      </c>
      <c r="B22" s="43"/>
      <c r="C22" s="77">
        <f>SUM(C21:C21)</f>
        <v>0</v>
      </c>
      <c r="D22" s="79"/>
      <c r="E22" s="77">
        <f>SUM(E21:E21)</f>
        <v>0</v>
      </c>
      <c r="F22" s="79"/>
      <c r="G22" s="77">
        <f>SUM(G21:G21)</f>
        <v>0</v>
      </c>
      <c r="H22" s="79"/>
      <c r="I22" s="77">
        <f>SUM(I21:I21)</f>
        <v>0</v>
      </c>
      <c r="J22" s="69"/>
      <c r="K22" s="77">
        <f>SUM(K21:K21)</f>
        <v>198492295</v>
      </c>
      <c r="L22" s="69"/>
      <c r="M22" s="77">
        <f>SUM(M21:M21)</f>
        <v>0</v>
      </c>
      <c r="N22" s="79"/>
      <c r="O22" s="77">
        <f>SUM(O21:O21)</f>
        <v>198492295</v>
      </c>
    </row>
    <row r="23" spans="1:15" ht="15" customHeight="1">
      <c r="A23" s="71"/>
      <c r="B23" s="130"/>
      <c r="C23" s="72"/>
      <c r="D23" s="73"/>
      <c r="E23" s="72"/>
      <c r="F23" s="73"/>
      <c r="G23" s="72"/>
      <c r="H23" s="72"/>
      <c r="I23" s="72"/>
      <c r="J23" s="74"/>
      <c r="K23" s="75"/>
      <c r="L23" s="74"/>
      <c r="M23" s="72"/>
      <c r="N23" s="73"/>
      <c r="O23" s="75"/>
    </row>
    <row r="24" spans="1:15" ht="21.75" customHeight="1">
      <c r="A24" s="39" t="s">
        <v>104</v>
      </c>
      <c r="B24" s="76">
        <v>15</v>
      </c>
      <c r="C24" s="78">
        <v>0</v>
      </c>
      <c r="D24" s="73"/>
      <c r="E24" s="78">
        <v>0</v>
      </c>
      <c r="F24" s="73"/>
      <c r="G24" s="78">
        <v>0</v>
      </c>
      <c r="H24" s="78"/>
      <c r="I24" s="78">
        <v>12913800</v>
      </c>
      <c r="J24" s="74"/>
      <c r="K24" s="75">
        <f>-I24</f>
        <v>-12913800</v>
      </c>
      <c r="L24" s="74"/>
      <c r="M24" s="72">
        <v>0</v>
      </c>
      <c r="N24" s="73"/>
      <c r="O24" s="75">
        <v>0</v>
      </c>
    </row>
    <row r="25" spans="1:15" ht="21.75" customHeight="1">
      <c r="A25" s="39" t="s">
        <v>105</v>
      </c>
      <c r="B25" s="76">
        <v>15</v>
      </c>
      <c r="C25" s="78">
        <v>0</v>
      </c>
      <c r="D25" s="73"/>
      <c r="E25" s="78">
        <v>0</v>
      </c>
      <c r="F25" s="73"/>
      <c r="G25" s="78">
        <v>0</v>
      </c>
      <c r="H25" s="78"/>
      <c r="I25" s="78">
        <v>0</v>
      </c>
      <c r="J25" s="74"/>
      <c r="K25" s="75">
        <f>-M25</f>
        <v>12145541</v>
      </c>
      <c r="L25" s="74"/>
      <c r="M25" s="72">
        <v>-12145541</v>
      </c>
      <c r="N25" s="73"/>
      <c r="O25" s="75">
        <v>0</v>
      </c>
    </row>
    <row r="26" spans="1:15" ht="21.75" customHeight="1" thickBot="1">
      <c r="A26" s="43" t="s">
        <v>106</v>
      </c>
      <c r="B26" s="43"/>
      <c r="C26" s="80">
        <f>C11+C22+C25+C18+C24</f>
        <v>464200000</v>
      </c>
      <c r="D26" s="69"/>
      <c r="E26" s="80">
        <f>E11+E22+E25+E18+E24</f>
        <v>17395000</v>
      </c>
      <c r="F26" s="69"/>
      <c r="G26" s="80">
        <f>G11+G22+G25+G18+G24</f>
        <v>855566587</v>
      </c>
      <c r="H26" s="69"/>
      <c r="I26" s="80">
        <f>I11+I22+I25+I18+I24</f>
        <v>46420000</v>
      </c>
      <c r="J26" s="69"/>
      <c r="K26" s="80">
        <f>K11+K22+K25+K18+K24</f>
        <v>385364809</v>
      </c>
      <c r="L26" s="69"/>
      <c r="M26" s="80">
        <f>M11+M22+M25+M18+M24</f>
        <v>357950244</v>
      </c>
      <c r="N26" s="69"/>
      <c r="O26" s="80">
        <f>O11+O22+O25+O18+O24</f>
        <v>2126896640</v>
      </c>
    </row>
    <row r="27" spans="1:15" ht="24" customHeight="1" thickTop="1">
      <c r="K27" s="60"/>
      <c r="L27" s="60"/>
      <c r="O27" s="60"/>
    </row>
    <row r="28" spans="1:15" ht="24" customHeight="1">
      <c r="A28" s="40"/>
    </row>
  </sheetData>
  <mergeCells count="2">
    <mergeCell ref="I5:K5"/>
    <mergeCell ref="C9:O9"/>
  </mergeCells>
  <pageMargins left="0.8" right="0.8" top="0.48" bottom="0.5" header="0.5" footer="0.5"/>
  <pageSetup paperSize="9" scale="80" firstPageNumber="9" fitToHeight="0" orientation="landscape" useFirstPageNumber="1" r:id="rId1"/>
  <headerFooter alignWithMargins="0">
    <oddFooter>&amp;L&amp;"Times New Roman,Regular"&amp;11  The accompanying notes are an integal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0A75-0E04-4792-B767-95151604F9D5}">
  <sheetPr>
    <tabColor rgb="FF002060"/>
    <pageSetUpPr fitToPage="1"/>
  </sheetPr>
  <dimension ref="A1:Q29"/>
  <sheetViews>
    <sheetView view="pageBreakPreview" topLeftCell="A4" zoomScale="90" zoomScaleNormal="80" zoomScaleSheetLayoutView="90" workbookViewId="0">
      <selection activeCell="D32" sqref="D32"/>
    </sheetView>
  </sheetViews>
  <sheetFormatPr defaultColWidth="10.59765625" defaultRowHeight="14"/>
  <cols>
    <col min="1" max="1" width="56.3984375" style="62" customWidth="1"/>
    <col min="2" max="2" width="7.19921875" style="62" customWidth="1"/>
    <col min="3" max="3" width="16.19921875" style="60" customWidth="1"/>
    <col min="4" max="4" width="1.59765625" style="60" customWidth="1"/>
    <col min="5" max="5" width="15.19921875" style="60" customWidth="1"/>
    <col min="6" max="6" width="1.59765625" style="60" customWidth="1"/>
    <col min="7" max="7" width="15.19921875" style="60" customWidth="1"/>
    <col min="8" max="8" width="1.59765625" style="60" customWidth="1"/>
    <col min="9" max="9" width="14.19921875" style="60" customWidth="1"/>
    <col min="10" max="10" width="1.59765625" style="60" customWidth="1"/>
    <col min="11" max="11" width="16" style="61" customWidth="1"/>
    <col min="12" max="12" width="1.59765625" style="61" customWidth="1"/>
    <col min="13" max="13" width="16.3984375" style="60" customWidth="1"/>
    <col min="14" max="14" width="1.59765625" style="60" customWidth="1"/>
    <col min="15" max="15" width="19.59765625" style="61" customWidth="1"/>
    <col min="16" max="16" width="16" style="131" bestFit="1" customWidth="1"/>
    <col min="17" max="16384" width="10.59765625" style="62"/>
  </cols>
  <sheetData>
    <row r="1" spans="1:15" ht="21.75" customHeight="1">
      <c r="A1" s="59" t="s">
        <v>0</v>
      </c>
      <c r="B1" s="59"/>
    </row>
    <row r="2" spans="1:15" ht="21.75" customHeight="1">
      <c r="A2" s="63" t="s">
        <v>78</v>
      </c>
      <c r="B2" s="63"/>
    </row>
    <row r="3" spans="1:15" ht="21.75" customHeight="1">
      <c r="A3" s="45"/>
      <c r="B3" s="45"/>
    </row>
    <row r="4" spans="1:15" ht="21.7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140" t="s">
        <v>79</v>
      </c>
      <c r="N4" s="140"/>
      <c r="O4" s="64"/>
    </row>
    <row r="5" spans="1:15" ht="21.75" customHeight="1">
      <c r="C5" s="64"/>
      <c r="D5" s="64"/>
      <c r="E5" s="64"/>
      <c r="F5" s="64"/>
      <c r="G5" s="64"/>
      <c r="H5" s="64"/>
      <c r="I5" s="138" t="s">
        <v>49</v>
      </c>
      <c r="J5" s="138"/>
      <c r="K5" s="138"/>
      <c r="L5" s="64"/>
      <c r="M5" s="141" t="s">
        <v>80</v>
      </c>
      <c r="N5" s="141"/>
      <c r="O5" s="64"/>
    </row>
    <row r="6" spans="1:15" ht="21.75" customHeight="1">
      <c r="C6" s="65" t="s">
        <v>81</v>
      </c>
      <c r="D6" s="65"/>
      <c r="E6" s="48" t="s">
        <v>82</v>
      </c>
      <c r="F6" s="65"/>
      <c r="G6" s="48"/>
      <c r="H6" s="65"/>
      <c r="I6" s="65"/>
      <c r="J6" s="65"/>
      <c r="K6" s="65"/>
      <c r="L6" s="65"/>
      <c r="N6" s="65"/>
      <c r="O6" s="65"/>
    </row>
    <row r="7" spans="1:15" ht="21.75" customHeight="1">
      <c r="C7" s="48" t="s">
        <v>83</v>
      </c>
      <c r="D7" s="48"/>
      <c r="E7" s="48" t="s">
        <v>84</v>
      </c>
      <c r="F7" s="65"/>
      <c r="G7" s="48" t="s">
        <v>85</v>
      </c>
      <c r="H7" s="48"/>
      <c r="I7" s="48" t="s">
        <v>86</v>
      </c>
      <c r="J7" s="48"/>
      <c r="L7" s="65"/>
      <c r="M7" s="48" t="s">
        <v>87</v>
      </c>
      <c r="N7" s="65"/>
      <c r="O7" s="65"/>
    </row>
    <row r="8" spans="1:15" ht="21.75" customHeight="1">
      <c r="B8" s="66" t="s">
        <v>4</v>
      </c>
      <c r="C8" s="48" t="s">
        <v>88</v>
      </c>
      <c r="D8" s="48"/>
      <c r="E8" s="65" t="s">
        <v>89</v>
      </c>
      <c r="F8" s="65"/>
      <c r="G8" s="65" t="s">
        <v>90</v>
      </c>
      <c r="H8" s="48"/>
      <c r="I8" s="48" t="s">
        <v>91</v>
      </c>
      <c r="J8" s="48"/>
      <c r="K8" s="48" t="s">
        <v>92</v>
      </c>
      <c r="L8" s="65"/>
      <c r="M8" s="48" t="s">
        <v>93</v>
      </c>
      <c r="N8" s="65"/>
      <c r="O8" s="48" t="s">
        <v>54</v>
      </c>
    </row>
    <row r="9" spans="1:15" ht="21.75" customHeight="1">
      <c r="C9" s="139" t="s">
        <v>7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1:15" ht="21.75" customHeight="1">
      <c r="A10" s="67" t="s">
        <v>107</v>
      </c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21.75" customHeight="1">
      <c r="A11" s="67" t="s">
        <v>108</v>
      </c>
      <c r="B11" s="67"/>
      <c r="C11" s="69">
        <f>'SCE PY'!C26</f>
        <v>464200000</v>
      </c>
      <c r="D11" s="69"/>
      <c r="E11" s="69">
        <f>'SCE PY'!E26</f>
        <v>17395000</v>
      </c>
      <c r="F11" s="69"/>
      <c r="G11" s="69">
        <f>'SCE PY'!G26</f>
        <v>855566587</v>
      </c>
      <c r="H11" s="69"/>
      <c r="I11" s="69">
        <f>'SCE PY'!I26</f>
        <v>46420000</v>
      </c>
      <c r="J11" s="70"/>
      <c r="K11" s="69">
        <f>'SCE PY'!K26</f>
        <v>385364809</v>
      </c>
      <c r="L11" s="70"/>
      <c r="M11" s="69">
        <f>'SCE PY'!M26</f>
        <v>357950244</v>
      </c>
      <c r="N11" s="69"/>
      <c r="O11" s="64">
        <f>SUM(C11:N11)</f>
        <v>2126896640</v>
      </c>
    </row>
    <row r="12" spans="1:15" ht="15" customHeight="1">
      <c r="A12" s="71"/>
      <c r="B12" s="71"/>
      <c r="C12" s="72"/>
      <c r="D12" s="72"/>
      <c r="E12" s="72"/>
      <c r="F12" s="73"/>
      <c r="G12" s="72"/>
      <c r="H12" s="72"/>
      <c r="I12" s="72"/>
      <c r="J12" s="74"/>
      <c r="K12" s="75"/>
      <c r="L12" s="74"/>
      <c r="M12" s="72"/>
      <c r="N12" s="73"/>
      <c r="O12" s="75"/>
    </row>
    <row r="13" spans="1:15" ht="21.5" customHeight="1">
      <c r="A13" s="43" t="s">
        <v>96</v>
      </c>
      <c r="B13" s="71"/>
      <c r="C13" s="72"/>
      <c r="D13" s="72"/>
      <c r="E13" s="72"/>
      <c r="F13" s="73"/>
      <c r="G13" s="72"/>
      <c r="H13" s="72"/>
      <c r="I13" s="72"/>
      <c r="J13" s="74"/>
      <c r="K13" s="75"/>
      <c r="L13" s="74"/>
      <c r="M13" s="72"/>
      <c r="N13" s="73"/>
      <c r="O13" s="75"/>
    </row>
    <row r="14" spans="1:15" ht="21.5" customHeight="1">
      <c r="A14" s="52" t="s">
        <v>109</v>
      </c>
      <c r="B14" s="71"/>
      <c r="C14" s="72"/>
      <c r="D14" s="72"/>
      <c r="E14" s="72"/>
      <c r="F14" s="73"/>
      <c r="G14" s="72"/>
      <c r="H14" s="72"/>
      <c r="I14" s="72"/>
      <c r="J14" s="74"/>
      <c r="K14" s="75"/>
      <c r="L14" s="74"/>
      <c r="M14" s="72"/>
      <c r="N14" s="73"/>
      <c r="O14" s="75"/>
    </row>
    <row r="15" spans="1:15" ht="21.5" hidden="1" customHeight="1">
      <c r="A15" s="39" t="s">
        <v>98</v>
      </c>
      <c r="B15" s="76">
        <v>15</v>
      </c>
      <c r="C15" s="72">
        <v>0</v>
      </c>
      <c r="D15" s="72"/>
      <c r="E15" s="72">
        <v>0</v>
      </c>
      <c r="F15" s="73"/>
      <c r="G15" s="72">
        <v>0</v>
      </c>
      <c r="H15" s="72"/>
      <c r="I15" s="72">
        <v>0</v>
      </c>
      <c r="J15" s="74"/>
      <c r="K15" s="75">
        <v>0</v>
      </c>
      <c r="L15" s="74"/>
      <c r="M15" s="72">
        <v>0</v>
      </c>
      <c r="N15" s="73"/>
      <c r="O15" s="65">
        <f t="shared" ref="O15:O16" si="0">SUM(C15:M15)</f>
        <v>0</v>
      </c>
    </row>
    <row r="16" spans="1:15" ht="21.5" hidden="1" customHeight="1">
      <c r="A16" s="39" t="s">
        <v>99</v>
      </c>
      <c r="B16" s="76">
        <v>15</v>
      </c>
      <c r="C16" s="72">
        <v>0</v>
      </c>
      <c r="D16" s="72"/>
      <c r="E16" s="72">
        <v>0</v>
      </c>
      <c r="F16" s="73"/>
      <c r="G16" s="72">
        <v>0</v>
      </c>
      <c r="H16" s="72"/>
      <c r="I16" s="72">
        <v>0</v>
      </c>
      <c r="J16" s="74"/>
      <c r="K16" s="75">
        <v>0</v>
      </c>
      <c r="L16" s="74"/>
      <c r="M16" s="72">
        <v>0</v>
      </c>
      <c r="N16" s="73"/>
      <c r="O16" s="65">
        <f t="shared" si="0"/>
        <v>0</v>
      </c>
    </row>
    <row r="17" spans="1:17" ht="21.5" customHeight="1">
      <c r="A17" s="39" t="s">
        <v>100</v>
      </c>
      <c r="B17" s="76">
        <v>21</v>
      </c>
      <c r="C17" s="72">
        <v>0</v>
      </c>
      <c r="D17" s="72"/>
      <c r="E17" s="72">
        <v>0</v>
      </c>
      <c r="F17" s="73"/>
      <c r="G17" s="72">
        <v>0</v>
      </c>
      <c r="H17" s="72"/>
      <c r="I17" s="72">
        <v>0</v>
      </c>
      <c r="J17" s="74"/>
      <c r="K17" s="75">
        <v>-97482000</v>
      </c>
      <c r="L17" s="74"/>
      <c r="M17" s="72">
        <v>0</v>
      </c>
      <c r="N17" s="73"/>
      <c r="O17" s="65">
        <f>SUM(C17:N17)</f>
        <v>-97482000</v>
      </c>
    </row>
    <row r="18" spans="1:17" ht="21.5" customHeight="1">
      <c r="A18" s="52" t="s">
        <v>110</v>
      </c>
      <c r="B18" s="71"/>
      <c r="C18" s="77">
        <f>SUM(C15:C17)</f>
        <v>0</v>
      </c>
      <c r="D18" s="72"/>
      <c r="E18" s="77">
        <f>SUM(E15:E17)</f>
        <v>0</v>
      </c>
      <c r="F18" s="73"/>
      <c r="G18" s="77">
        <f>SUM(G15:G17)</f>
        <v>0</v>
      </c>
      <c r="H18" s="72"/>
      <c r="I18" s="77">
        <f>SUM(I15:I17)</f>
        <v>0</v>
      </c>
      <c r="J18" s="74"/>
      <c r="K18" s="77">
        <f>SUM(K15:K17)</f>
        <v>-97482000</v>
      </c>
      <c r="L18" s="74"/>
      <c r="M18" s="77">
        <f>SUM(M15:M17)</f>
        <v>0</v>
      </c>
      <c r="N18" s="73"/>
      <c r="O18" s="77">
        <f>SUM(O15:O17)</f>
        <v>-97482000</v>
      </c>
    </row>
    <row r="19" spans="1:17" ht="14.75" customHeight="1">
      <c r="A19" s="71"/>
      <c r="B19" s="71"/>
      <c r="C19" s="72"/>
      <c r="D19" s="72"/>
      <c r="E19" s="72"/>
      <c r="F19" s="73"/>
      <c r="G19" s="72"/>
      <c r="H19" s="72"/>
      <c r="I19" s="72"/>
      <c r="J19" s="74"/>
      <c r="K19" s="75"/>
      <c r="L19" s="74"/>
      <c r="M19" s="72"/>
      <c r="N19" s="73"/>
      <c r="O19" s="75"/>
    </row>
    <row r="20" spans="1:17" ht="21.75" customHeight="1">
      <c r="A20" s="43" t="s">
        <v>102</v>
      </c>
      <c r="B20" s="43"/>
      <c r="C20" s="72"/>
      <c r="D20" s="72"/>
      <c r="E20" s="72"/>
      <c r="F20" s="74"/>
      <c r="G20" s="72"/>
      <c r="H20" s="72"/>
      <c r="I20" s="72"/>
      <c r="J20" s="74"/>
      <c r="K20" s="72"/>
      <c r="L20" s="74"/>
      <c r="M20" s="72"/>
      <c r="N20" s="73"/>
      <c r="O20" s="72"/>
    </row>
    <row r="21" spans="1:17" ht="21.75" customHeight="1">
      <c r="A21" s="110" t="s">
        <v>155</v>
      </c>
      <c r="B21" s="40"/>
      <c r="C21" s="78">
        <v>0</v>
      </c>
      <c r="D21" s="78"/>
      <c r="E21" s="78">
        <v>0</v>
      </c>
      <c r="F21" s="73"/>
      <c r="G21" s="78">
        <v>0</v>
      </c>
      <c r="H21" s="78"/>
      <c r="I21" s="78">
        <v>0</v>
      </c>
      <c r="J21" s="74"/>
      <c r="K21" s="75">
        <f>SI!D25</f>
        <v>-141193510</v>
      </c>
      <c r="L21" s="74"/>
      <c r="M21" s="78">
        <v>0</v>
      </c>
      <c r="N21" s="73"/>
      <c r="O21" s="75">
        <f>C21+I21+K21+M21</f>
        <v>-141193510</v>
      </c>
    </row>
    <row r="22" spans="1:17" s="125" customFormat="1" ht="21.75" customHeight="1">
      <c r="A22" s="119" t="s">
        <v>156</v>
      </c>
      <c r="B22" s="119"/>
      <c r="C22" s="124">
        <v>0</v>
      </c>
      <c r="D22" s="124"/>
      <c r="E22" s="124">
        <v>0</v>
      </c>
      <c r="F22" s="73"/>
      <c r="G22" s="124">
        <v>0</v>
      </c>
      <c r="H22" s="124"/>
      <c r="I22" s="124">
        <v>0</v>
      </c>
      <c r="J22" s="74"/>
      <c r="K22" s="75">
        <v>-1659961</v>
      </c>
      <c r="L22" s="74"/>
      <c r="M22" s="124">
        <v>0</v>
      </c>
      <c r="N22" s="73"/>
      <c r="O22" s="75">
        <f>C22+I22+K22+M22</f>
        <v>-1659961</v>
      </c>
      <c r="P22" s="131"/>
    </row>
    <row r="23" spans="1:17" ht="21.75" customHeight="1">
      <c r="A23" s="43" t="s">
        <v>77</v>
      </c>
      <c r="B23" s="43"/>
      <c r="C23" s="77">
        <f>SUM(C21:C22)</f>
        <v>0</v>
      </c>
      <c r="D23" s="79"/>
      <c r="E23" s="77">
        <f>SUM(E21:E22)</f>
        <v>0</v>
      </c>
      <c r="F23" s="79"/>
      <c r="G23" s="77">
        <f>SUM(G21:G22)</f>
        <v>0</v>
      </c>
      <c r="H23" s="79"/>
      <c r="I23" s="77">
        <f>SUM(I21:I22)</f>
        <v>0</v>
      </c>
      <c r="J23" s="69"/>
      <c r="K23" s="77">
        <f>SUM(K21:K22)</f>
        <v>-142853471</v>
      </c>
      <c r="L23" s="69"/>
      <c r="M23" s="77">
        <f>SUM(M21:M22)</f>
        <v>0</v>
      </c>
      <c r="N23" s="79"/>
      <c r="O23" s="77">
        <f>SUM(O21:O22)</f>
        <v>-142853471</v>
      </c>
    </row>
    <row r="24" spans="1:17" ht="15" customHeight="1">
      <c r="A24" s="71"/>
      <c r="B24" s="71"/>
      <c r="C24" s="72"/>
      <c r="D24" s="72"/>
      <c r="E24" s="72"/>
      <c r="F24" s="73"/>
      <c r="G24" s="72"/>
      <c r="H24" s="72"/>
      <c r="I24" s="72"/>
      <c r="J24" s="74"/>
      <c r="K24" s="75"/>
      <c r="L24" s="74"/>
      <c r="M24" s="72"/>
      <c r="N24" s="73"/>
      <c r="O24" s="75"/>
    </row>
    <row r="25" spans="1:17" ht="21.75" customHeight="1">
      <c r="A25" s="39" t="s">
        <v>104</v>
      </c>
      <c r="B25" s="76">
        <v>15</v>
      </c>
      <c r="C25" s="78">
        <v>0</v>
      </c>
      <c r="D25" s="78"/>
      <c r="E25" s="78">
        <v>0</v>
      </c>
      <c r="F25" s="73"/>
      <c r="G25" s="78">
        <v>0</v>
      </c>
      <c r="H25" s="78"/>
      <c r="I25" s="78">
        <v>0</v>
      </c>
      <c r="J25" s="74"/>
      <c r="K25" s="75">
        <f>-I25</f>
        <v>0</v>
      </c>
      <c r="L25" s="74"/>
      <c r="M25" s="72">
        <v>0</v>
      </c>
      <c r="N25" s="73"/>
      <c r="O25" s="75">
        <f>C25+I25+K25+M25</f>
        <v>0</v>
      </c>
    </row>
    <row r="26" spans="1:17" ht="21.75" customHeight="1">
      <c r="A26" s="39" t="s">
        <v>105</v>
      </c>
      <c r="B26" s="76">
        <v>15</v>
      </c>
      <c r="C26" s="78">
        <v>0</v>
      </c>
      <c r="D26" s="78"/>
      <c r="E26" s="78">
        <v>0</v>
      </c>
      <c r="F26" s="73"/>
      <c r="G26" s="78">
        <v>0</v>
      </c>
      <c r="H26" s="78"/>
      <c r="I26" s="78">
        <v>0</v>
      </c>
      <c r="J26" s="74"/>
      <c r="K26" s="75">
        <v>12243775</v>
      </c>
      <c r="L26" s="74"/>
      <c r="M26" s="72">
        <v>-12243775</v>
      </c>
      <c r="N26" s="73"/>
      <c r="O26" s="75">
        <f>C26+I26+K26+M26</f>
        <v>0</v>
      </c>
    </row>
    <row r="27" spans="1:17" ht="21.75" customHeight="1" thickBot="1">
      <c r="A27" s="43" t="s">
        <v>111</v>
      </c>
      <c r="B27" s="43"/>
      <c r="C27" s="80">
        <f>C11+C23+C26+C18+C25</f>
        <v>464200000</v>
      </c>
      <c r="D27" s="69"/>
      <c r="E27" s="80">
        <f>E11+E23+E26+E18+E25</f>
        <v>17395000</v>
      </c>
      <c r="F27" s="69"/>
      <c r="G27" s="80">
        <f>G11+G23+G26+G18+G25</f>
        <v>855566587</v>
      </c>
      <c r="H27" s="69"/>
      <c r="I27" s="80">
        <f>I11+I23+I26+I18+I25</f>
        <v>46420000</v>
      </c>
      <c r="J27" s="69"/>
      <c r="K27" s="80">
        <f>K11+K23+K26+K18+K25</f>
        <v>157273113</v>
      </c>
      <c r="L27" s="69"/>
      <c r="M27" s="80">
        <f>M11+M23+M26+M18+M25</f>
        <v>345706469</v>
      </c>
      <c r="N27" s="69"/>
      <c r="O27" s="80">
        <f>O11+O23+O26+O18+O25</f>
        <v>1886561169</v>
      </c>
      <c r="Q27" s="131"/>
    </row>
    <row r="28" spans="1:17" ht="24" customHeight="1" thickTop="1"/>
    <row r="29" spans="1:17" ht="24" customHeight="1">
      <c r="A29" s="40"/>
      <c r="K29" s="60"/>
      <c r="L29" s="60"/>
      <c r="O29" s="60"/>
    </row>
  </sheetData>
  <mergeCells count="4">
    <mergeCell ref="I5:K5"/>
    <mergeCell ref="C9:O9"/>
    <mergeCell ref="M4:N4"/>
    <mergeCell ref="M5:N5"/>
  </mergeCells>
  <pageMargins left="0.8" right="0.8" top="0.48" bottom="0.5" header="0.5" footer="0.5"/>
  <pageSetup paperSize="9" scale="79" firstPageNumber="10" fitToHeight="0" orientation="landscape" useFirstPageNumber="1" r:id="rId1"/>
  <headerFooter>
    <oddFooter>&amp;L&amp;"Times New Roman,Regular"&amp;11  The accompanying notes are an integal part of these financial statements.&amp;"Angsana New,Regular"&amp;15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1"/>
  <sheetViews>
    <sheetView tabSelected="1" view="pageBreakPreview" zoomScale="85" zoomScaleNormal="85" zoomScaleSheetLayoutView="85" workbookViewId="0">
      <selection activeCell="D83" sqref="D83"/>
    </sheetView>
  </sheetViews>
  <sheetFormatPr defaultColWidth="9.09765625" defaultRowHeight="23.25" customHeight="1"/>
  <cols>
    <col min="1" max="1" width="85.69921875" style="44" customWidth="1"/>
    <col min="2" max="2" width="19.69921875" style="82" customWidth="1"/>
    <col min="3" max="3" width="2" style="82" customWidth="1"/>
    <col min="4" max="4" width="19.69921875" style="82" customWidth="1"/>
    <col min="5" max="5" width="12.09765625" style="39" bestFit="1" customWidth="1"/>
    <col min="6" max="6" width="14.3984375" style="39" bestFit="1" customWidth="1"/>
    <col min="7" max="7" width="13.19921875" style="39" bestFit="1" customWidth="1"/>
    <col min="8" max="16384" width="9.09765625" style="39"/>
  </cols>
  <sheetData>
    <row r="1" spans="1:4" ht="20.75" customHeight="1">
      <c r="A1" s="59" t="s">
        <v>0</v>
      </c>
      <c r="B1" s="81"/>
      <c r="C1" s="81"/>
      <c r="D1" s="81"/>
    </row>
    <row r="2" spans="1:4" ht="20.75" customHeight="1">
      <c r="A2" s="63" t="s">
        <v>112</v>
      </c>
      <c r="B2" s="81"/>
      <c r="C2" s="81"/>
      <c r="D2" s="81"/>
    </row>
    <row r="3" spans="1:4" ht="20.75" customHeight="1"/>
    <row r="4" spans="1:4" ht="20.75" customHeight="1">
      <c r="B4" s="140" t="s">
        <v>57</v>
      </c>
      <c r="C4" s="140"/>
      <c r="D4" s="140"/>
    </row>
    <row r="5" spans="1:4" ht="20.75" customHeight="1">
      <c r="B5" s="143" t="s">
        <v>2</v>
      </c>
      <c r="C5" s="144"/>
      <c r="D5" s="144"/>
    </row>
    <row r="6" spans="1:4" ht="20.75" customHeight="1">
      <c r="B6" s="50" t="s">
        <v>5</v>
      </c>
      <c r="C6" s="50"/>
      <c r="D6" s="50" t="s">
        <v>6</v>
      </c>
    </row>
    <row r="7" spans="1:4" ht="20.75" customHeight="1">
      <c r="B7" s="142" t="s">
        <v>7</v>
      </c>
      <c r="C7" s="142"/>
      <c r="D7" s="142"/>
    </row>
    <row r="8" spans="1:4" ht="20.75" customHeight="1">
      <c r="A8" s="42" t="s">
        <v>113</v>
      </c>
      <c r="B8" s="128"/>
      <c r="C8" s="128"/>
      <c r="D8" s="128"/>
    </row>
    <row r="9" spans="1:4" ht="20.75" customHeight="1">
      <c r="A9" s="110" t="s">
        <v>73</v>
      </c>
      <c r="B9" s="84">
        <v>-141193510</v>
      </c>
      <c r="D9" s="82">
        <v>198492295</v>
      </c>
    </row>
    <row r="10" spans="1:4" ht="20.75" customHeight="1">
      <c r="A10" s="83" t="s">
        <v>114</v>
      </c>
      <c r="B10" s="84"/>
    </row>
    <row r="11" spans="1:4" ht="20.75" customHeight="1">
      <c r="A11" s="110" t="s">
        <v>72</v>
      </c>
      <c r="B11" s="84">
        <v>2035757</v>
      </c>
      <c r="C11" s="84"/>
      <c r="D11" s="84">
        <v>40201993</v>
      </c>
    </row>
    <row r="12" spans="1:4" ht="20.75" customHeight="1">
      <c r="A12" s="40" t="s">
        <v>115</v>
      </c>
      <c r="B12" s="84">
        <v>163349199</v>
      </c>
      <c r="C12" s="84"/>
      <c r="D12" s="84">
        <v>124618544</v>
      </c>
    </row>
    <row r="13" spans="1:4" ht="20.75" customHeight="1">
      <c r="A13" s="40" t="s">
        <v>70</v>
      </c>
      <c r="B13" s="84">
        <v>19881393</v>
      </c>
      <c r="D13" s="82">
        <v>3984502</v>
      </c>
    </row>
    <row r="14" spans="1:4" ht="20.75" customHeight="1">
      <c r="A14" s="40" t="s">
        <v>116</v>
      </c>
      <c r="B14" s="84">
        <v>0</v>
      </c>
      <c r="D14" s="82">
        <v>-18560844</v>
      </c>
    </row>
    <row r="15" spans="1:4" ht="20.75" hidden="1" customHeight="1">
      <c r="A15" s="40" t="s">
        <v>117</v>
      </c>
      <c r="B15" s="84"/>
      <c r="D15" s="82">
        <v>0</v>
      </c>
    </row>
    <row r="16" spans="1:4" ht="20.75" customHeight="1">
      <c r="A16" s="110" t="s">
        <v>157</v>
      </c>
      <c r="B16" s="84">
        <v>-11995003</v>
      </c>
      <c r="D16" s="82">
        <v>1371828</v>
      </c>
    </row>
    <row r="17" spans="1:7" ht="20.75" customHeight="1">
      <c r="A17" s="40" t="s">
        <v>118</v>
      </c>
      <c r="B17" s="84">
        <v>-481832</v>
      </c>
      <c r="D17" s="85">
        <v>73582</v>
      </c>
    </row>
    <row r="18" spans="1:7" ht="20.75" customHeight="1">
      <c r="A18" s="40" t="s">
        <v>119</v>
      </c>
      <c r="B18" s="84">
        <v>1462509</v>
      </c>
      <c r="D18" s="85">
        <v>34734</v>
      </c>
    </row>
    <row r="19" spans="1:7" ht="20.75" customHeight="1">
      <c r="A19" s="40" t="s">
        <v>120</v>
      </c>
      <c r="B19" s="84">
        <v>-18935</v>
      </c>
      <c r="D19" s="85">
        <v>-91449</v>
      </c>
    </row>
    <row r="20" spans="1:7" ht="20.75" customHeight="1">
      <c r="A20" s="40" t="s">
        <v>121</v>
      </c>
      <c r="B20" s="84">
        <v>5306010</v>
      </c>
      <c r="D20" s="85">
        <v>1240112</v>
      </c>
    </row>
    <row r="21" spans="1:7" ht="20.75" customHeight="1">
      <c r="A21" s="40" t="s">
        <v>122</v>
      </c>
      <c r="B21" s="84">
        <v>-786846</v>
      </c>
      <c r="D21" s="85">
        <v>-555606</v>
      </c>
    </row>
    <row r="22" spans="1:7" ht="20.75" customHeight="1">
      <c r="A22" s="86"/>
      <c r="B22" s="87">
        <f>SUM(B9:B21)</f>
        <v>37558742</v>
      </c>
      <c r="C22" s="84"/>
      <c r="D22" s="87">
        <f>SUM(D9:D21)</f>
        <v>350809691</v>
      </c>
    </row>
    <row r="23" spans="1:7" ht="20.75" customHeight="1">
      <c r="A23" s="83" t="s">
        <v>123</v>
      </c>
      <c r="B23" s="84"/>
      <c r="C23" s="84"/>
      <c r="D23" s="84"/>
    </row>
    <row r="24" spans="1:7" ht="20.75" customHeight="1">
      <c r="A24" s="40" t="s">
        <v>10</v>
      </c>
      <c r="B24" s="85">
        <v>14418805</v>
      </c>
      <c r="C24" s="88"/>
      <c r="D24" s="85">
        <v>-22791538</v>
      </c>
      <c r="G24" s="102"/>
    </row>
    <row r="25" spans="1:7" ht="20.75" customHeight="1">
      <c r="A25" s="40" t="s">
        <v>12</v>
      </c>
      <c r="B25" s="85">
        <v>5249260</v>
      </c>
      <c r="C25" s="88"/>
      <c r="D25" s="85">
        <v>3008643</v>
      </c>
    </row>
    <row r="26" spans="1:7" ht="20.75" customHeight="1">
      <c r="A26" s="40" t="s">
        <v>11</v>
      </c>
      <c r="B26" s="84">
        <v>32767632</v>
      </c>
      <c r="C26" s="88"/>
      <c r="D26" s="84">
        <v>63757748</v>
      </c>
    </row>
    <row r="27" spans="1:7" ht="20.75" customHeight="1">
      <c r="A27" s="40" t="s">
        <v>13</v>
      </c>
      <c r="B27" s="84">
        <v>-6694565</v>
      </c>
      <c r="C27" s="88"/>
      <c r="D27" s="84">
        <v>26629780</v>
      </c>
    </row>
    <row r="28" spans="1:7" ht="20.75" customHeight="1">
      <c r="A28" s="40" t="s">
        <v>20</v>
      </c>
      <c r="B28" s="84">
        <v>-8102282</v>
      </c>
      <c r="C28" s="88"/>
      <c r="D28" s="84">
        <v>1337771</v>
      </c>
    </row>
    <row r="29" spans="1:7" ht="20.75" customHeight="1">
      <c r="A29" s="40" t="s">
        <v>124</v>
      </c>
      <c r="B29" s="82">
        <v>-54088151</v>
      </c>
      <c r="C29" s="88"/>
      <c r="D29" s="82">
        <v>-145426060</v>
      </c>
      <c r="G29" s="102"/>
    </row>
    <row r="30" spans="1:7" ht="20.75" customHeight="1">
      <c r="A30" s="40" t="s">
        <v>125</v>
      </c>
      <c r="B30" s="82">
        <v>-428084</v>
      </c>
      <c r="C30" s="88"/>
      <c r="D30" s="82">
        <v>-1021658</v>
      </c>
    </row>
    <row r="31" spans="1:7" ht="20.75" customHeight="1">
      <c r="A31" s="40" t="s">
        <v>31</v>
      </c>
      <c r="B31" s="84">
        <v>-821516</v>
      </c>
      <c r="C31" s="88"/>
      <c r="D31" s="84">
        <v>-25535059</v>
      </c>
    </row>
    <row r="32" spans="1:7" ht="20.75" customHeight="1">
      <c r="A32" s="40" t="s">
        <v>38</v>
      </c>
      <c r="B32" s="84">
        <v>1191450</v>
      </c>
      <c r="C32" s="88"/>
      <c r="D32" s="84">
        <v>-332500</v>
      </c>
    </row>
    <row r="33" spans="1:4" ht="20.75" customHeight="1">
      <c r="A33" s="44" t="s">
        <v>126</v>
      </c>
      <c r="B33" s="89">
        <v>-3678611</v>
      </c>
      <c r="C33" s="88"/>
      <c r="D33" s="89">
        <v>-204694</v>
      </c>
    </row>
    <row r="34" spans="1:4" ht="20.75" customHeight="1">
      <c r="A34" s="44" t="s">
        <v>127</v>
      </c>
      <c r="B34" s="90">
        <f>SUM(B24:B33,B22)</f>
        <v>17372680</v>
      </c>
      <c r="C34" s="90"/>
      <c r="D34" s="90">
        <f>SUM(D24:D33,D22)</f>
        <v>250232124</v>
      </c>
    </row>
    <row r="35" spans="1:4" ht="20.75" customHeight="1">
      <c r="A35" s="44" t="s">
        <v>128</v>
      </c>
      <c r="B35" s="84">
        <v>-231124</v>
      </c>
      <c r="C35" s="88"/>
      <c r="D35" s="84">
        <v>-83427777</v>
      </c>
    </row>
    <row r="36" spans="1:4" ht="20.75" customHeight="1">
      <c r="A36" s="45" t="s">
        <v>129</v>
      </c>
      <c r="B36" s="91">
        <f>SUM(B34:B35)</f>
        <v>17141556</v>
      </c>
      <c r="C36" s="92"/>
      <c r="D36" s="91">
        <f>SUM(D34:D35)</f>
        <v>166804347</v>
      </c>
    </row>
    <row r="37" spans="1:4" ht="18.75" customHeight="1">
      <c r="B37" s="39"/>
      <c r="C37" s="39"/>
      <c r="D37" s="39"/>
    </row>
    <row r="38" spans="1:4" ht="20.75" customHeight="1">
      <c r="A38" s="59" t="s">
        <v>0</v>
      </c>
    </row>
    <row r="39" spans="1:4" ht="20.75" customHeight="1">
      <c r="A39" s="63" t="s">
        <v>112</v>
      </c>
    </row>
    <row r="40" spans="1:4" ht="20.75" customHeight="1">
      <c r="A40" s="45"/>
      <c r="B40" s="84"/>
      <c r="C40" s="84"/>
      <c r="D40" s="84"/>
    </row>
    <row r="41" spans="1:4" ht="20.75" customHeight="1">
      <c r="B41" s="140" t="str">
        <f>B4</f>
        <v>For the year ended</v>
      </c>
      <c r="C41" s="140"/>
      <c r="D41" s="140"/>
    </row>
    <row r="42" spans="1:4" ht="20.75" customHeight="1">
      <c r="B42" s="140" t="str">
        <f>B5</f>
        <v>31 December</v>
      </c>
      <c r="C42" s="140"/>
      <c r="D42" s="140"/>
    </row>
    <row r="43" spans="1:4" ht="20.75" customHeight="1">
      <c r="B43" s="50" t="s">
        <v>5</v>
      </c>
      <c r="C43" s="50"/>
      <c r="D43" s="50" t="s">
        <v>6</v>
      </c>
    </row>
    <row r="44" spans="1:4" ht="20.75" customHeight="1">
      <c r="B44" s="142" t="s">
        <v>7</v>
      </c>
      <c r="C44" s="142"/>
      <c r="D44" s="142"/>
    </row>
    <row r="45" spans="1:4" ht="20.75" customHeight="1">
      <c r="A45" s="93" t="s">
        <v>130</v>
      </c>
    </row>
    <row r="46" spans="1:4" ht="20.75" customHeight="1">
      <c r="A46" s="44" t="s">
        <v>131</v>
      </c>
      <c r="B46" s="82">
        <v>-86980694</v>
      </c>
      <c r="D46" s="82">
        <v>-493951326</v>
      </c>
    </row>
    <row r="47" spans="1:4" ht="20.75" customHeight="1">
      <c r="A47" s="44" t="s">
        <v>132</v>
      </c>
      <c r="B47" s="82">
        <v>-166000</v>
      </c>
      <c r="D47" s="82">
        <v>-582100</v>
      </c>
    </row>
    <row r="48" spans="1:4" ht="20.75" customHeight="1">
      <c r="A48" s="44" t="s">
        <v>133</v>
      </c>
      <c r="B48" s="82">
        <v>1695238</v>
      </c>
      <c r="D48" s="82">
        <v>38600</v>
      </c>
    </row>
    <row r="49" spans="1:4" ht="20.75" customHeight="1">
      <c r="A49" s="44" t="s">
        <v>122</v>
      </c>
      <c r="B49" s="82">
        <v>786846</v>
      </c>
      <c r="D49" s="82">
        <v>555606</v>
      </c>
    </row>
    <row r="50" spans="1:4" s="43" customFormat="1" ht="20.75" customHeight="1">
      <c r="A50" s="45" t="s">
        <v>134</v>
      </c>
      <c r="B50" s="94">
        <f>SUM(B46:B49)</f>
        <v>-84664610</v>
      </c>
      <c r="C50" s="95"/>
      <c r="D50" s="94">
        <f>SUM(D46:D49)</f>
        <v>-493939220</v>
      </c>
    </row>
    <row r="51" spans="1:4" ht="20.75" customHeight="1"/>
    <row r="52" spans="1:4" ht="20.75" customHeight="1">
      <c r="A52" s="93" t="s">
        <v>135</v>
      </c>
    </row>
    <row r="53" spans="1:4" ht="20.75" customHeight="1">
      <c r="A53" s="126" t="s">
        <v>164</v>
      </c>
      <c r="B53" s="85">
        <v>395223000</v>
      </c>
      <c r="C53" s="85"/>
      <c r="D53" s="85">
        <v>0</v>
      </c>
    </row>
    <row r="54" spans="1:4" ht="20.75" customHeight="1">
      <c r="A54" s="126" t="s">
        <v>166</v>
      </c>
      <c r="B54" s="85">
        <v>-367439000</v>
      </c>
      <c r="C54" s="85"/>
      <c r="D54" s="85">
        <v>0</v>
      </c>
    </row>
    <row r="55" spans="1:4" ht="20.75" customHeight="1">
      <c r="A55" s="44" t="s">
        <v>165</v>
      </c>
      <c r="B55" s="85">
        <v>0</v>
      </c>
      <c r="C55" s="85"/>
      <c r="D55" s="85">
        <v>269049138</v>
      </c>
    </row>
    <row r="56" spans="1:4" ht="20.75" customHeight="1">
      <c r="A56" s="44" t="s">
        <v>136</v>
      </c>
      <c r="B56" s="85">
        <v>-100800000</v>
      </c>
      <c r="C56" s="85"/>
      <c r="D56" s="85">
        <v>-25200000</v>
      </c>
    </row>
    <row r="57" spans="1:4" ht="20.75" customHeight="1">
      <c r="A57" s="44" t="s">
        <v>137</v>
      </c>
      <c r="B57" s="85">
        <v>-1975798</v>
      </c>
      <c r="C57" s="85"/>
      <c r="D57" s="85">
        <v>-2548201</v>
      </c>
    </row>
    <row r="58" spans="1:4" ht="20.75" customHeight="1">
      <c r="A58" s="44" t="s">
        <v>138</v>
      </c>
      <c r="B58" s="85">
        <v>-97482000</v>
      </c>
      <c r="C58" s="85"/>
      <c r="D58" s="85">
        <v>-215841380</v>
      </c>
    </row>
    <row r="59" spans="1:4" ht="20.75" customHeight="1">
      <c r="A59" s="44" t="s">
        <v>139</v>
      </c>
      <c r="B59" s="85">
        <v>-16823262</v>
      </c>
      <c r="C59" s="85"/>
      <c r="D59" s="85">
        <v>-7845923</v>
      </c>
    </row>
    <row r="60" spans="1:4" ht="20.75" customHeight="1">
      <c r="A60" s="44" t="s">
        <v>140</v>
      </c>
      <c r="B60" s="85">
        <v>-3031154</v>
      </c>
      <c r="C60" s="85"/>
      <c r="D60" s="85">
        <v>-3710377</v>
      </c>
    </row>
    <row r="61" spans="1:4" s="43" customFormat="1" ht="20.75" customHeight="1">
      <c r="A61" s="96" t="s">
        <v>161</v>
      </c>
      <c r="B61" s="94">
        <f>SUM(B53:B60)</f>
        <v>-192328214</v>
      </c>
      <c r="C61" s="95"/>
      <c r="D61" s="94">
        <f>SUM(D53:D60)</f>
        <v>13903257</v>
      </c>
    </row>
    <row r="62" spans="1:4" s="43" customFormat="1" ht="20.75" customHeight="1">
      <c r="A62" s="96"/>
      <c r="B62" s="97"/>
      <c r="C62" s="95"/>
      <c r="D62" s="97"/>
    </row>
    <row r="63" spans="1:4" ht="20.75" customHeight="1">
      <c r="A63" s="44" t="s">
        <v>162</v>
      </c>
    </row>
    <row r="64" spans="1:4" ht="20.75" customHeight="1">
      <c r="A64" s="44" t="s">
        <v>141</v>
      </c>
      <c r="B64" s="81">
        <v>-259851268</v>
      </c>
      <c r="D64" s="81">
        <v>-313231616</v>
      </c>
    </row>
    <row r="65" spans="1:6" ht="20.75" customHeight="1">
      <c r="A65" s="44" t="s">
        <v>142</v>
      </c>
      <c r="B65" s="98">
        <v>-471</v>
      </c>
      <c r="D65" s="98">
        <v>83430</v>
      </c>
    </row>
    <row r="66" spans="1:6" ht="20.75" customHeight="1">
      <c r="A66" s="45" t="s">
        <v>162</v>
      </c>
      <c r="B66" s="99">
        <f>SUM(B64:B65)</f>
        <v>-259851739</v>
      </c>
      <c r="C66" s="95"/>
      <c r="D66" s="99">
        <f>SUM(D64:D65)</f>
        <v>-313148186</v>
      </c>
      <c r="F66" s="102"/>
    </row>
    <row r="67" spans="1:6" ht="20.75" customHeight="1">
      <c r="A67" s="40" t="s">
        <v>143</v>
      </c>
      <c r="B67" s="84">
        <v>292459912</v>
      </c>
      <c r="C67" s="81"/>
      <c r="D67" s="84">
        <v>605608098</v>
      </c>
    </row>
    <row r="68" spans="1:6" ht="20.75" customHeight="1" thickBot="1">
      <c r="A68" s="96" t="s">
        <v>144</v>
      </c>
      <c r="B68" s="100">
        <f>SUM(B66:B67)</f>
        <v>32608173</v>
      </c>
      <c r="C68" s="95"/>
      <c r="D68" s="100">
        <f>SUM(D66:D67)</f>
        <v>292459912</v>
      </c>
      <c r="E68" s="106"/>
      <c r="F68" s="106"/>
    </row>
    <row r="69" spans="1:6" ht="18.75" customHeight="1" thickTop="1">
      <c r="B69" s="81"/>
      <c r="D69" s="81"/>
    </row>
    <row r="70" spans="1:6" ht="18.75" customHeight="1">
      <c r="A70" s="13" t="s">
        <v>145</v>
      </c>
      <c r="B70" s="2"/>
      <c r="C70" s="1"/>
      <c r="D70" s="2"/>
    </row>
    <row r="71" spans="1:6" ht="18.75" customHeight="1">
      <c r="A71" s="7" t="s">
        <v>146</v>
      </c>
      <c r="B71" s="1"/>
      <c r="C71" s="1"/>
      <c r="D71" s="1"/>
    </row>
    <row r="72" spans="1:6" ht="18.75" customHeight="1">
      <c r="A72" s="6" t="s">
        <v>147</v>
      </c>
      <c r="B72" s="11">
        <v>82711796</v>
      </c>
      <c r="C72" s="6"/>
      <c r="D72" s="11">
        <v>491413161</v>
      </c>
    </row>
    <row r="73" spans="1:6" ht="21" customHeight="1">
      <c r="A73" s="7" t="s">
        <v>148</v>
      </c>
    </row>
    <row r="74" spans="1:6" ht="21" customHeight="1">
      <c r="A74" s="7" t="s">
        <v>149</v>
      </c>
      <c r="B74" s="1">
        <v>9017131</v>
      </c>
      <c r="C74" s="6"/>
      <c r="D74" s="11">
        <v>23429707</v>
      </c>
    </row>
    <row r="75" spans="1:6" ht="21" customHeight="1">
      <c r="A75" s="109" t="s">
        <v>150</v>
      </c>
      <c r="B75" s="1">
        <v>274715</v>
      </c>
      <c r="C75" s="6"/>
      <c r="D75" s="11">
        <v>0</v>
      </c>
    </row>
    <row r="76" spans="1:6" ht="23.25" customHeight="1">
      <c r="A76" s="7" t="s">
        <v>151</v>
      </c>
      <c r="B76" s="1">
        <v>0</v>
      </c>
      <c r="C76" s="1"/>
      <c r="D76" s="1">
        <v>-7602426</v>
      </c>
    </row>
    <row r="77" spans="1:6" ht="23.25" customHeight="1">
      <c r="A77" s="7" t="s">
        <v>152</v>
      </c>
      <c r="B77" s="1">
        <v>-5022948</v>
      </c>
      <c r="C77" s="1"/>
      <c r="D77" s="1">
        <v>-9017132</v>
      </c>
    </row>
    <row r="78" spans="1:6" ht="23.25" customHeight="1">
      <c r="A78" s="7" t="s">
        <v>153</v>
      </c>
      <c r="B78" s="1">
        <v>0</v>
      </c>
      <c r="C78" s="1"/>
      <c r="D78" s="1">
        <v>-4271984</v>
      </c>
    </row>
    <row r="79" spans="1:6" ht="23.25" customHeight="1" thickBot="1">
      <c r="A79" s="4" t="s">
        <v>154</v>
      </c>
      <c r="B79" s="103">
        <f>SUM(B72:B78)</f>
        <v>86980694</v>
      </c>
      <c r="C79" s="16"/>
      <c r="D79" s="103">
        <f>SUM(D72:D78)</f>
        <v>493951326</v>
      </c>
    </row>
    <row r="80" spans="1:6" ht="23.25" customHeight="1" thickTop="1"/>
    <row r="81" spans="2:4" ht="23.25" customHeight="1">
      <c r="B81" s="108"/>
      <c r="C81" s="108"/>
      <c r="D81" s="108"/>
    </row>
  </sheetData>
  <mergeCells count="6">
    <mergeCell ref="B42:D42"/>
    <mergeCell ref="B44:D44"/>
    <mergeCell ref="B4:D4"/>
    <mergeCell ref="B5:D5"/>
    <mergeCell ref="B7:D7"/>
    <mergeCell ref="B41:D41"/>
  </mergeCells>
  <phoneticPr fontId="0" type="noConversion"/>
  <pageMargins left="0.8" right="0.8" top="0.48" bottom="0.5" header="0.5" footer="0.5"/>
  <pageSetup paperSize="9" scale="76" firstPageNumber="11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2E6B63-9020-49ED-96BF-AD823BEB0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9AD41-DAFC-49E0-9418-1ED3F4CC0E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SCE PY</vt:lpstr>
      <vt:lpstr>SCE</vt:lpstr>
      <vt:lpstr>SCF</vt:lpstr>
      <vt:lpstr>SCE!Print_Area</vt:lpstr>
      <vt:lpstr>'SCE PY'!Print_Area</vt:lpstr>
      <vt:lpstr>SCF!Print_Area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2024-02-21T09:45:33Z</cp:lastPrinted>
  <dcterms:created xsi:type="dcterms:W3CDTF">2001-07-26T07:12:28Z</dcterms:created>
  <dcterms:modified xsi:type="dcterms:W3CDTF">2024-02-21T09:45:39Z</dcterms:modified>
  <cp:category/>
  <cp:contentStatus/>
</cp:coreProperties>
</file>