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phimonbuth\Desktop\Thai Rubber\WFX\WFX 2021\Q3'21\FS\Set file\"/>
    </mc:Choice>
  </mc:AlternateContent>
  <xr:revisionPtr revIDLastSave="0" documentId="13_ncr:1_{BFE36799-732D-4788-A3CE-7B8510371DC2}" xr6:coauthVersionLast="46" xr6:coauthVersionMax="46" xr10:uidLastSave="{00000000-0000-0000-0000-000000000000}"/>
  <bookViews>
    <workbookView xWindow="-110" yWindow="-110" windowWidth="19420" windowHeight="10420" tabRatio="509" activeTab="5" xr2:uid="{00000000-000D-0000-FFFF-FFFF00000000}"/>
  </bookViews>
  <sheets>
    <sheet name="SFP" sheetId="5" r:id="rId1"/>
    <sheet name="SI" sheetId="14" r:id="rId2"/>
    <sheet name="SI (2)" sheetId="25" r:id="rId3"/>
    <sheet name="SCE PY" sheetId="24" r:id="rId4"/>
    <sheet name="SCE" sheetId="16" r:id="rId5"/>
    <sheet name="SCF" sheetId="19" r:id="rId6"/>
    <sheet name="Sheet1" sheetId="22" state="hidden" r:id="rId7"/>
  </sheets>
  <definedNames>
    <definedName name="_xlnm.Print_Area" localSheetId="4">SCE!$A$1:$O$26</definedName>
    <definedName name="_xlnm.Print_Area" localSheetId="3">'SCE PY'!$A$1:$K$18</definedName>
    <definedName name="_xlnm.Print_Area" localSheetId="5">SCF!$A$1:$D$72</definedName>
    <definedName name="_xlnm.Print_Area" localSheetId="0">SFP!$A$1:$F$75</definedName>
    <definedName name="_xlnm.Print_Area" localSheetId="1">SI!$A$1:$F$28</definedName>
    <definedName name="_xlnm.Print_Area" localSheetId="2">'SI (2)'!$A$1:$F$28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" i="5" l="1"/>
  <c r="D40" i="5"/>
  <c r="B47" i="19" l="1"/>
  <c r="D47" i="19"/>
  <c r="O16" i="16" l="1"/>
  <c r="O15" i="16"/>
  <c r="O14" i="16"/>
  <c r="F48" i="5" l="1"/>
  <c r="D48" i="5"/>
  <c r="F19" i="14" l="1"/>
  <c r="B56" i="19" l="1"/>
  <c r="F14" i="5" l="1"/>
  <c r="M17" i="16" l="1"/>
  <c r="K17" i="16"/>
  <c r="I17" i="16"/>
  <c r="G17" i="16"/>
  <c r="E17" i="16"/>
  <c r="C17" i="16"/>
  <c r="O24" i="16" l="1"/>
  <c r="K11" i="24"/>
  <c r="F12" i="25" l="1"/>
  <c r="D12" i="25"/>
  <c r="F12" i="14"/>
  <c r="D19" i="14"/>
  <c r="D12" i="14"/>
  <c r="D21" i="14" l="1"/>
  <c r="D23" i="14" s="1"/>
  <c r="D25" i="14" s="1"/>
  <c r="D27" i="14" s="1"/>
  <c r="F19" i="25" l="1"/>
  <c r="F21" i="25" s="1"/>
  <c r="D19" i="25"/>
  <c r="D21" i="25" s="1"/>
  <c r="D23" i="25" s="1"/>
  <c r="A1" i="25"/>
  <c r="F23" i="25" l="1"/>
  <c r="F25" i="25" s="1"/>
  <c r="D20" i="19" s="1"/>
  <c r="D25" i="25"/>
  <c r="B20" i="19" l="1"/>
  <c r="D27" i="25"/>
  <c r="F27" i="25"/>
  <c r="F21" i="14" l="1"/>
  <c r="F23" i="14" s="1"/>
  <c r="F25" i="14" s="1"/>
  <c r="O11" i="16" l="1"/>
  <c r="I15" i="24" l="1"/>
  <c r="E15" i="24"/>
  <c r="C15" i="24"/>
  <c r="C18" i="24" s="1"/>
  <c r="I18" i="24" l="1"/>
  <c r="E18" i="24"/>
  <c r="K17" i="24"/>
  <c r="C22" i="16"/>
  <c r="C26" i="16" s="1"/>
  <c r="O17" i="16"/>
  <c r="F72" i="5" l="1"/>
  <c r="O25" i="16"/>
  <c r="M22" i="16"/>
  <c r="D22" i="5"/>
  <c r="F22" i="5"/>
  <c r="M26" i="16" l="1"/>
  <c r="O21" i="16"/>
  <c r="G22" i="16" l="1"/>
  <c r="G26" i="16" s="1"/>
  <c r="C7" i="22" l="1"/>
  <c r="C6" i="22" s="1"/>
  <c r="E22" i="16" l="1"/>
  <c r="E26" i="16" s="1"/>
  <c r="F24" i="5" l="1"/>
  <c r="F50" i="5"/>
  <c r="K22" i="16" l="1"/>
  <c r="K26" i="16" s="1"/>
  <c r="I22" i="16" l="1"/>
  <c r="I26" i="16" l="1"/>
  <c r="D56" i="19"/>
  <c r="D72" i="5" l="1"/>
  <c r="A1" i="14"/>
  <c r="A26" i="5"/>
  <c r="A52" i="5" s="1"/>
  <c r="B37" i="19"/>
  <c r="F74" i="5" l="1"/>
  <c r="F27" i="14" l="1"/>
  <c r="O20" i="16"/>
  <c r="D31" i="19" l="1"/>
  <c r="D33" i="19" s="1"/>
  <c r="D59" i="19" s="1"/>
  <c r="D61" i="19" s="1"/>
  <c r="G15" i="24"/>
  <c r="G18" i="24" s="1"/>
  <c r="K14" i="24"/>
  <c r="O22" i="16"/>
  <c r="O26" i="16" s="1"/>
  <c r="B31" i="19"/>
  <c r="B33" i="19" s="1"/>
  <c r="D63" i="19" l="1"/>
  <c r="K15" i="24"/>
  <c r="K18" i="24" s="1"/>
  <c r="B59" i="19"/>
  <c r="B61" i="19" s="1"/>
  <c r="B63" i="19" s="1"/>
  <c r="D50" i="5" l="1"/>
  <c r="D74" i="5" s="1"/>
  <c r="D14" i="5"/>
  <c r="D24" i="5" s="1"/>
</calcChain>
</file>

<file path=xl/sharedStrings.xml><?xml version="1.0" encoding="utf-8"?>
<sst xmlns="http://schemas.openxmlformats.org/spreadsheetml/2006/main" count="251" uniqueCount="155">
  <si>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</si>
  <si>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</si>
  <si>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</si>
  <si>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</si>
  <si>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</si>
  <si>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</si>
  <si>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</si>
  <si>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</si>
  <si>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</si>
  <si>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</si>
  <si>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</si>
  <si>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</si>
  <si>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</si>
  <si>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</si>
  <si>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</si>
  <si>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31 ธันวาคม</t>
  </si>
  <si>
    <t xml:space="preserve">หนี้สินและส่วนของผู้ถือหุ้น </t>
  </si>
  <si>
    <t>รวมหนี้สินไม่หมุนเวียน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</si>
  <si>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</si>
  <si>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</si>
  <si>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</si>
  <si>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</si>
  <si>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ผู้ถือหุ้น</t>
  </si>
  <si>
    <t>ที่ออกและ</t>
  </si>
  <si>
    <t>ชำระแล้ว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</si>
  <si>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</si>
  <si>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</si>
  <si>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</si>
  <si>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 xml:space="preserve">   ทุนจดทะเบียน</t>
  </si>
  <si>
    <t xml:space="preserve">   ทุนที่ออกและชำระแล้ว</t>
  </si>
  <si>
    <t>สินทรัพย์ไม่หมุนเวียนอื่น</t>
  </si>
  <si>
    <t xml:space="preserve">   จัดสรรแล้ว </t>
  </si>
  <si>
    <t xml:space="preserve">รวมส่วนของผู้ถือหุ้น </t>
  </si>
  <si>
    <t>รวมรายได้</t>
  </si>
  <si>
    <t>รวมส่วนของ</t>
  </si>
  <si>
    <t>สินค้าคงเหลือ</t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</si>
  <si>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</si>
  <si>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</si>
  <si>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ต้นทุนทางการเงิน</t>
  </si>
  <si>
    <t>ค่าใช้จ่ายในการบริหาร</t>
  </si>
  <si>
    <t>ทุนสำรองตาม</t>
  </si>
  <si>
    <t>งบแสดงฐานะการเงิน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</si>
  <si>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</si>
  <si>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</si>
  <si>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รายได้อื่น</t>
  </si>
  <si>
    <t>ค่าใช้จ่าย</t>
  </si>
  <si>
    <t>รวมค่าใช้จ่าย</t>
  </si>
  <si>
    <t>องค์ประกอบอื่น</t>
  </si>
  <si>
    <t>ของส่วนของผู้ถือหุ้น</t>
  </si>
  <si>
    <t>ส่วนเกินทุนจากการ</t>
  </si>
  <si>
    <t>ตีราคาสินทรัพย์</t>
  </si>
  <si>
    <t>ค่าเสื่อมราคาและค่าตัดจำหน่าย</t>
  </si>
  <si>
    <t>(บาท)</t>
  </si>
  <si>
    <t>บริษัท เวิลด์เฟล็กซ์ จำกัด (มหาชน)</t>
  </si>
  <si>
    <t>หนี้สินภาษีเงินได้รอการตัดบัญชี</t>
  </si>
  <si>
    <t>รายได้จากการขาย</t>
  </si>
  <si>
    <t>ต้นทุนขาย</t>
  </si>
  <si>
    <t>อสังหาริมทรัพย์เพื่อการลงทุน</t>
  </si>
  <si>
    <t>ค่าใช้จ่ายภาษีเงินได้</t>
  </si>
  <si>
    <t>ต้นทุนในการจัดจำหน่าย</t>
  </si>
  <si>
    <t>ปรับรายการที่กระทบกำไร (ขาดทุน) เป็นเงินสดรับ (จ่าย)</t>
  </si>
  <si>
    <t>ภาษีเงินได้</t>
  </si>
  <si>
    <t>ประมาณการหนี้สินไม่หมุนเวียนสำหรับผลประโยชน์พนักงาน</t>
  </si>
  <si>
    <t>เงินสดจ่ายเพื่อซื้อที่ดิน อาคารและอุปกรณ์</t>
  </si>
  <si>
    <t>ประมาณการหนี้สินผลประโยชน์พนักงาน</t>
  </si>
  <si>
    <t>ดอกเบี้ยจ่าย</t>
  </si>
  <si>
    <t>เงินสดจ่ายต้นทุนทางการเงินอื่น</t>
  </si>
  <si>
    <t xml:space="preserve">      ทุนสำรองตามกฎหมาย</t>
  </si>
  <si>
    <t xml:space="preserve">     กำไรขาดทุนเบ็ดเสร็จอื่น</t>
  </si>
  <si>
    <t>2563</t>
  </si>
  <si>
    <t>ยอดคงเหลือ ณ วันที่ 1 มกราคม 2563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</si>
  <si>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</si>
  <si>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</si>
  <si>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</si>
  <si>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หนี้สินไม่หมุนเวียนอื่น</t>
  </si>
  <si>
    <t>สินทรัพย์ไม่มีตัวตนอื่น</t>
  </si>
  <si>
    <t>กำไรสะสม</t>
  </si>
  <si>
    <t xml:space="preserve">   ยังไม่ได้จัดสรร</t>
  </si>
  <si>
    <t>กำไรจากกิจกรรมดำเนินงาน</t>
  </si>
  <si>
    <t>ยังไม่ได้</t>
  </si>
  <si>
    <t>จัดสรร</t>
  </si>
  <si>
    <t>จ่ายโดยการใช้หุ้น</t>
  </si>
  <si>
    <t>เป็นเกณฑ์</t>
  </si>
  <si>
    <t>เงินรับล่วงหน้า</t>
  </si>
  <si>
    <t>ค่าหุ้น</t>
  </si>
  <si>
    <t xml:space="preserve">   เงินรับล่วงหน้าค่าหุ้น</t>
  </si>
  <si>
    <t>กำไรก่อนภาษีเงินได้</t>
  </si>
  <si>
    <t xml:space="preserve">   ส่วนเกินทุนจากการจ่ายโดยใช้หุ้นเป็นเกณฑ์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</si>
  <si>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</si>
  <si>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</si>
  <si>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</si>
  <si>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ข้อมูลเพิ่มเติมสำหรับกระแสเงินสด</t>
  </si>
  <si>
    <t>รายการที่ไม่ใช่เงินสด</t>
  </si>
  <si>
    <t xml:space="preserve">   เจ้าหนี้ค่าซื้อสินทรัพย์</t>
  </si>
  <si>
    <t>ต้นงวด</t>
  </si>
  <si>
    <t>ซื้อ</t>
  </si>
  <si>
    <t>เงินสดจ่าย</t>
  </si>
  <si>
    <t>กระแสเงินสดสุทธิใช้ไปในกิจกรรมลงทุน</t>
  </si>
  <si>
    <t xml:space="preserve">    (หุ้นสามัญจำนวน 322,200,000 หุ้น มูลค่า 1 บาทต่อหุ้น)</t>
  </si>
  <si>
    <t>โอนไปกำไรสะสม</t>
  </si>
  <si>
    <t>2564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</si>
  <si>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</si>
  <si>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</si>
  <si>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 (ขาดทุน) เบ็ดเสร็จสำหรับงวด</t>
  </si>
  <si>
    <t>รวมกำไร (ขาดทุน) เบ็ดเสร็จสำหรับงวด</t>
  </si>
  <si>
    <t>ยอดคงเหลือ ณ วันที่ 1 มกราคม 2564</t>
  </si>
  <si>
    <t xml:space="preserve">     กำไรสำหรับงวด</t>
  </si>
  <si>
    <t>รายการกับผู้ถือหุ้นที่บันทึกโดยตรงเข้าส่วนของผู้ถือหุ้น</t>
  </si>
  <si>
    <t xml:space="preserve">       เงินรับล่วงหน้าค่าหุ้น</t>
  </si>
  <si>
    <t xml:space="preserve">       เพิ่มหุ้นสามัญ</t>
  </si>
  <si>
    <t>ภาษีเงินได้นิติบุคคลค้างจ่าย</t>
  </si>
  <si>
    <t>หนี้สินตามสัญญาเช่า</t>
  </si>
  <si>
    <t>โอนไปสำรองตามกฎหมาย</t>
  </si>
  <si>
    <t>เงินสดจ่ายชำระหนี้สินตามสัญญาเช่า</t>
  </si>
  <si>
    <t>งบกระแสเงินสด (ไม่ได้ตรวจสอบ)</t>
  </si>
  <si>
    <t>(ไม่ได้ตรวจสอบ)</t>
  </si>
  <si>
    <t>ขาดทุนจากอัตราแลกเปลี่ยนที่ยังไม่เกิดขึ้น</t>
  </si>
  <si>
    <t>ภาษีเงินได้จ่ายออก</t>
  </si>
  <si>
    <t>ขาดทุนจากอัตราแลกเปลี่ยนสุทธิ</t>
  </si>
  <si>
    <t>กำไรจากอัตราแลกเปลี่ยนสุทธิ</t>
  </si>
  <si>
    <t>สำหรับงวดสามเดือนสิ้นสุดวันที่</t>
  </si>
  <si>
    <t xml:space="preserve">       เงินปันผลให้ผู้ถือหุ้นของบริษัท</t>
  </si>
  <si>
    <t>เงินจ่ายล่วงหน้าค่าซื้อเครื่องจักร</t>
  </si>
  <si>
    <t>กำไรสำหรับงวด</t>
  </si>
  <si>
    <t>เงินปันผลจ่ายให้ผู้ถือหุ้นของบริษัท</t>
  </si>
  <si>
    <t>กระแสเงินสดสุทธิได้มาจากกิจกรรมดำเนินงาน</t>
  </si>
  <si>
    <t>เงินกู้ยืมระยะสั้นจากสถาบันการเงิน</t>
  </si>
  <si>
    <t xml:space="preserve">      รวมเงินทุนที่ได้รับจากผู้ถือหุ้นและการจัดสรรส่วนทุนให้ผู้ถือหุ้น</t>
  </si>
  <si>
    <t>ขาดทุน (กำไร) จากการจำหน่ายอาคารและอุปกรณ์</t>
  </si>
  <si>
    <t>กำไรจากการยกเลิกสัญญาเช่า</t>
  </si>
  <si>
    <t xml:space="preserve">กระแสเงินสดสุทธิได้มาจากการดำเนินงาน </t>
  </si>
  <si>
    <t>เงินสดจ่ายล่วงหน้าค่าซื้อเครื่องจักร</t>
  </si>
  <si>
    <t>เงินสดรับจากการขายอาคารและอุปกรณ์</t>
  </si>
  <si>
    <t>ขาดทุนจากการตัดจำหน่ายอาคารและอุปกรณ์</t>
  </si>
  <si>
    <t>สินทรัพย์อนุพันธ์</t>
  </si>
  <si>
    <t>หนี้สินอนุพันธ์</t>
  </si>
  <si>
    <t xml:space="preserve">   (หนี้สิน) สินทรัพย์อนุพันธ์</t>
  </si>
  <si>
    <t>30 กันยายน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</si>
  <si>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</si>
  <si>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</si>
  <si>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</si>
  <si>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</si>
  <si>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2563</t>
  </si>
  <si>
    <t>สำหรับงวดเก้าเดือนสิ้นสุดวันที่ 30 กันยายน 2564</t>
  </si>
  <si>
    <t>เงินกู้ยืมระยะยาว</t>
  </si>
  <si>
    <t xml:space="preserve">    (หุ้นสามัญจำนวน 464,200,000 หุ้น มูลค่า 1 บาทต่อหุ้น)</t>
  </si>
  <si>
    <t>เงินสดจ่ายเพื่อซื้อสินทรัพย์ไม่มีตัวตน</t>
  </si>
  <si>
    <t>เงินกู้ยืมระยะยาวจากสถาบันการเงินเพิ่มขึ้น</t>
  </si>
  <si>
    <t xml:space="preserve">   ต้นทุนทางการเงินที่รวมในต้นทุนของสินทรัพย์ที่เข้าเงื่อนไข</t>
  </si>
  <si>
    <t xml:space="preserve">   สินทรัพย์ภายใต้สัญญาเช่าการเงิน</t>
  </si>
  <si>
    <t xml:space="preserve">   หนี้สินภายใต้สัญญาเช่าการเงิน</t>
  </si>
  <si>
    <t>กระแสเงินสดสุทธิใช้ไปในกิจกรรมจัดหาเงิน</t>
  </si>
  <si>
    <t>ดอกเบี้ยรับ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</si>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</sst>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  <numFmt numFmtId="168" formatCode="_(* #,##0.00_);_(* \(#,##0.00\);_(* &quot;-&quot;_);_(@_)"/>
  </numFmts>
  <fonts count="19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65">
    <xf numFmtId="0" fontId="0" fillId="0" borderId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7" fillId="0" borderId="0"/>
  </cellStyleXfs>
  <cellXfs count="159">
    <xf numFmtId="0" fontId="0" fillId="0" borderId="0" xfId="0"/>
    <xf numFmtId="16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164" fontId="8" fillId="0" borderId="0" xfId="0" applyNumberFormat="1" applyFont="1" applyFill="1" applyBorder="1" applyAlignment="1">
      <alignment horizontal="left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4" fontId="8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10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 applyProtection="1">
      <alignment vertical="center"/>
      <protection locked="0"/>
    </xf>
    <xf numFmtId="164" fontId="8" fillId="0" borderId="0" xfId="0" applyNumberFormat="1" applyFont="1" applyFill="1" applyBorder="1" applyAlignment="1" applyProtection="1">
      <alignment horizontal="left" vertical="center"/>
      <protection locked="0"/>
    </xf>
    <xf numFmtId="164" fontId="9" fillId="0" borderId="0" xfId="0" applyNumberFormat="1" applyFont="1" applyFill="1" applyBorder="1" applyAlignment="1" applyProtection="1">
      <alignment horizontal="center" vertical="center"/>
      <protection locked="0"/>
    </xf>
    <xf numFmtId="164" fontId="10" fillId="0" borderId="0" xfId="0" applyNumberFormat="1" applyFont="1" applyFill="1" applyAlignment="1">
      <alignment horizontal="left" vertical="center"/>
    </xf>
    <xf numFmtId="165" fontId="8" fillId="0" borderId="0" xfId="1" applyNumberFormat="1" applyFont="1" applyFill="1" applyAlignment="1">
      <alignment vertical="center"/>
    </xf>
    <xf numFmtId="0" fontId="10" fillId="0" borderId="0" xfId="0" applyFont="1" applyFill="1" applyBorder="1" applyAlignment="1" applyProtection="1">
      <alignment vertical="center"/>
      <protection locked="0"/>
    </xf>
    <xf numFmtId="164" fontId="11" fillId="0" borderId="0" xfId="0" applyNumberFormat="1" applyFont="1" applyFill="1" applyBorder="1" applyAlignment="1" applyProtection="1">
      <alignment horizontal="center" vertical="center"/>
      <protection locked="0"/>
    </xf>
    <xf numFmtId="164" fontId="11" fillId="0" borderId="0" xfId="0" applyNumberFormat="1" applyFont="1" applyFill="1" applyBorder="1" applyAlignment="1" applyProtection="1">
      <alignment horizontal="left" vertical="center"/>
      <protection locked="0"/>
    </xf>
    <xf numFmtId="164" fontId="12" fillId="0" borderId="0" xfId="0" applyNumberFormat="1" applyFont="1" applyFill="1" applyBorder="1" applyAlignment="1" applyProtection="1">
      <alignment horizontal="left" vertical="center"/>
      <protection locked="0"/>
    </xf>
    <xf numFmtId="164" fontId="10" fillId="0" borderId="0" xfId="0" applyNumberFormat="1" applyFont="1" applyFill="1" applyBorder="1" applyAlignment="1" applyProtection="1">
      <alignment vertical="center"/>
      <protection locked="0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164" fontId="10" fillId="0" borderId="0" xfId="57" applyNumberFormat="1" applyFont="1" applyFill="1" applyBorder="1" applyAlignment="1">
      <alignment vertical="center"/>
    </xf>
    <xf numFmtId="164" fontId="8" fillId="0" borderId="0" xfId="57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41" fontId="5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Alignment="1">
      <alignment horizontal="right" vertical="center"/>
    </xf>
    <xf numFmtId="41" fontId="10" fillId="0" borderId="3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Border="1" applyAlignment="1">
      <alignment horizontal="right" vertical="center"/>
    </xf>
    <xf numFmtId="41" fontId="10" fillId="0" borderId="2" xfId="1" applyNumberFormat="1" applyFont="1" applyFill="1" applyBorder="1" applyAlignment="1" applyProtection="1">
      <alignment horizontal="right" vertical="center"/>
      <protection locked="0"/>
    </xf>
    <xf numFmtId="41" fontId="8" fillId="0" borderId="3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5" fillId="0" borderId="0" xfId="57" applyNumberFormat="1" applyFont="1" applyFill="1" applyBorder="1" applyAlignment="1">
      <alignment horizontal="right" vertical="center"/>
    </xf>
    <xf numFmtId="41" fontId="5" fillId="0" borderId="0" xfId="57" applyNumberFormat="1" applyFont="1" applyFill="1" applyBorder="1" applyAlignment="1">
      <alignment vertical="center"/>
    </xf>
    <xf numFmtId="41" fontId="8" fillId="0" borderId="0" xfId="57" applyNumberFormat="1" applyFont="1" applyFill="1" applyBorder="1" applyAlignment="1">
      <alignment vertical="center"/>
    </xf>
    <xf numFmtId="41" fontId="8" fillId="0" borderId="0" xfId="57" applyNumberFormat="1" applyFont="1" applyFill="1" applyBorder="1" applyAlignment="1">
      <alignment horizontal="center" vertical="center"/>
    </xf>
    <xf numFmtId="41" fontId="8" fillId="0" borderId="0" xfId="57" applyNumberFormat="1" applyFont="1" applyFill="1" applyBorder="1" applyAlignment="1">
      <alignment horizontal="right" vertical="center"/>
    </xf>
    <xf numFmtId="164" fontId="4" fillId="0" borderId="0" xfId="26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10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Border="1" applyAlignment="1">
      <alignment horizontal="right" vertical="center"/>
    </xf>
    <xf numFmtId="41" fontId="8" fillId="0" borderId="0" xfId="6" applyNumberFormat="1" applyFont="1" applyFill="1" applyAlignment="1">
      <alignment horizontal="center" vertical="center"/>
    </xf>
    <xf numFmtId="41" fontId="8" fillId="0" borderId="0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Border="1" applyAlignment="1">
      <alignment horizontal="right" vertical="center"/>
    </xf>
    <xf numFmtId="0" fontId="8" fillId="0" borderId="0" xfId="32" applyFont="1" applyFill="1" applyAlignment="1">
      <alignment vertical="center"/>
    </xf>
    <xf numFmtId="43" fontId="8" fillId="0" borderId="0" xfId="1" applyFont="1" applyFill="1" applyAlignment="1">
      <alignment vertical="center"/>
    </xf>
    <xf numFmtId="41" fontId="10" fillId="0" borderId="0" xfId="6" applyNumberFormat="1" applyFont="1" applyFill="1" applyBorder="1" applyAlignment="1">
      <alignment vertical="center"/>
    </xf>
    <xf numFmtId="167" fontId="8" fillId="0" borderId="0" xfId="58" applyNumberFormat="1" applyFont="1" applyFill="1" applyBorder="1" applyAlignment="1">
      <alignment horizontal="right" vertical="center"/>
    </xf>
    <xf numFmtId="41" fontId="10" fillId="0" borderId="0" xfId="4" applyNumberFormat="1" applyFont="1" applyFill="1" applyAlignment="1">
      <alignment horizontal="right" vertical="center"/>
    </xf>
    <xf numFmtId="41" fontId="10" fillId="0" borderId="0" xfId="57" applyNumberFormat="1" applyFont="1" applyFill="1" applyBorder="1" applyAlignment="1">
      <alignment horizontal="center" vertical="center"/>
    </xf>
    <xf numFmtId="41" fontId="10" fillId="0" borderId="0" xfId="6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 applyProtection="1">
      <alignment horizontal="center" vertical="center"/>
      <protection locked="0"/>
    </xf>
    <xf numFmtId="43" fontId="8" fillId="0" borderId="0" xfId="1" applyNumberFormat="1" applyFont="1" applyFill="1" applyBorder="1" applyAlignment="1">
      <alignment horizontal="right" vertical="center"/>
    </xf>
    <xf numFmtId="41" fontId="8" fillId="0" borderId="0" xfId="57" quotePrefix="1" applyNumberFormat="1" applyFont="1" applyFill="1" applyBorder="1" applyAlignment="1">
      <alignment horizontal="right" vertical="center"/>
    </xf>
    <xf numFmtId="49" fontId="8" fillId="0" borderId="0" xfId="0" quotePrefix="1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1" fontId="8" fillId="0" borderId="0" xfId="4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vertical="center"/>
      <protection locked="0"/>
    </xf>
    <xf numFmtId="41" fontId="9" fillId="0" borderId="0" xfId="57" applyNumberFormat="1" applyFont="1" applyFill="1" applyBorder="1" applyAlignment="1">
      <alignment horizontal="center" vertical="center"/>
    </xf>
    <xf numFmtId="41" fontId="8" fillId="0" borderId="2" xfId="57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Border="1" applyAlignment="1" applyProtection="1">
      <alignment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43" fontId="3" fillId="0" borderId="0" xfId="1" applyFont="1" applyFill="1" applyAlignment="1">
      <alignment vertical="center"/>
    </xf>
    <xf numFmtId="164" fontId="9" fillId="0" borderId="0" xfId="57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0" fontId="9" fillId="0" borderId="0" xfId="32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41" fontId="5" fillId="0" borderId="0" xfId="57" applyNumberFormat="1" applyFont="1" applyAlignment="1">
      <alignment horizontal="right" vertical="center"/>
    </xf>
    <xf numFmtId="41" fontId="5" fillId="0" borderId="0" xfId="57" applyNumberFormat="1" applyFont="1" applyAlignment="1">
      <alignment vertical="center"/>
    </xf>
    <xf numFmtId="164" fontId="8" fillId="0" borderId="0" xfId="57" applyNumberFormat="1" applyFont="1" applyAlignment="1">
      <alignment vertical="center"/>
    </xf>
    <xf numFmtId="41" fontId="10" fillId="0" borderId="0" xfId="57" applyNumberFormat="1" applyFont="1" applyAlignment="1">
      <alignment horizontal="center" vertical="center"/>
    </xf>
    <xf numFmtId="41" fontId="8" fillId="0" borderId="0" xfId="57" applyNumberFormat="1" applyFont="1" applyAlignment="1">
      <alignment horizontal="center" vertical="center"/>
    </xf>
    <xf numFmtId="41" fontId="8" fillId="0" borderId="2" xfId="57" applyNumberFormat="1" applyFont="1" applyBorder="1" applyAlignment="1">
      <alignment horizontal="center" vertical="center"/>
    </xf>
    <xf numFmtId="41" fontId="8" fillId="0" borderId="0" xfId="57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10" fillId="0" borderId="0" xfId="57" applyNumberFormat="1" applyFont="1" applyAlignment="1">
      <alignment vertical="center"/>
    </xf>
    <xf numFmtId="41" fontId="8" fillId="0" borderId="0" xfId="57" applyNumberFormat="1" applyFont="1" applyAlignment="1">
      <alignment horizontal="right" vertical="center"/>
    </xf>
    <xf numFmtId="41" fontId="9" fillId="0" borderId="0" xfId="57" applyNumberFormat="1" applyFont="1" applyAlignment="1">
      <alignment horizontal="center" vertical="center"/>
    </xf>
    <xf numFmtId="0" fontId="8" fillId="0" borderId="0" xfId="32" applyFont="1" applyAlignment="1">
      <alignment vertical="center"/>
    </xf>
    <xf numFmtId="0" fontId="9" fillId="0" borderId="0" xfId="32" applyFont="1" applyAlignment="1">
      <alignment horizontal="center"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41" fontId="8" fillId="0" borderId="0" xfId="6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41" fontId="9" fillId="0" borderId="0" xfId="1" applyNumberFormat="1" applyFont="1" applyFill="1" applyBorder="1" applyAlignment="1">
      <alignment horizontal="center" vertical="center"/>
    </xf>
    <xf numFmtId="41" fontId="10" fillId="0" borderId="6" xfId="1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horizontal="right" vertical="center"/>
    </xf>
    <xf numFmtId="41" fontId="10" fillId="0" borderId="5" xfId="1" applyNumberFormat="1" applyFont="1" applyFill="1" applyBorder="1" applyAlignment="1">
      <alignment horizontal="right" vertical="center"/>
    </xf>
    <xf numFmtId="165" fontId="8" fillId="0" borderId="2" xfId="1" applyNumberFormat="1" applyFont="1" applyFill="1" applyBorder="1" applyAlignment="1">
      <alignment horizontal="right" vertical="center"/>
    </xf>
    <xf numFmtId="41" fontId="8" fillId="0" borderId="2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right" vertical="center"/>
    </xf>
    <xf numFmtId="43" fontId="8" fillId="0" borderId="3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8" fillId="0" borderId="0" xfId="57" quotePrefix="1" applyNumberFormat="1" applyFont="1" applyFill="1" applyAlignment="1">
      <alignment horizontal="right" vertical="center"/>
    </xf>
    <xf numFmtId="41" fontId="8" fillId="0" borderId="0" xfId="57" applyNumberFormat="1" applyFont="1" applyFill="1" applyAlignment="1">
      <alignment horizontal="center" vertical="center"/>
    </xf>
    <xf numFmtId="41" fontId="10" fillId="0" borderId="1" xfId="6" applyNumberFormat="1" applyFont="1" applyFill="1" applyBorder="1" applyAlignment="1">
      <alignment horizontal="center" vertical="center"/>
    </xf>
    <xf numFmtId="41" fontId="10" fillId="0" borderId="4" xfId="6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41" fontId="8" fillId="0" borderId="2" xfId="6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5" xfId="4" applyNumberFormat="1" applyFont="1" applyFill="1" applyBorder="1" applyAlignment="1">
      <alignment horizontal="right" vertical="center"/>
    </xf>
    <xf numFmtId="41" fontId="10" fillId="0" borderId="1" xfId="4" applyNumberFormat="1" applyFont="1" applyFill="1" applyBorder="1" applyAlignment="1">
      <alignment horizontal="right" vertical="center"/>
    </xf>
    <xf numFmtId="41" fontId="8" fillId="0" borderId="2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4" xfId="1" applyNumberFormat="1" applyFont="1" applyFill="1" applyBorder="1" applyAlignment="1">
      <alignment horizontal="right" vertical="center"/>
    </xf>
    <xf numFmtId="164" fontId="18" fillId="0" borderId="0" xfId="0" applyNumberFormat="1" applyFont="1" applyFill="1" applyAlignment="1">
      <alignment horizontal="left" vertical="center"/>
    </xf>
    <xf numFmtId="43" fontId="18" fillId="0" borderId="0" xfId="1" applyFont="1" applyFill="1" applyAlignment="1">
      <alignment horizontal="right" vertical="center"/>
    </xf>
    <xf numFmtId="41" fontId="18" fillId="0" borderId="0" xfId="1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2" xfId="57" applyNumberFormat="1" applyFont="1" applyBorder="1" applyAlignment="1">
      <alignment horizontal="center" vertical="center"/>
    </xf>
    <xf numFmtId="41" fontId="9" fillId="0" borderId="0" xfId="57" applyNumberFormat="1" applyFont="1" applyAlignment="1">
      <alignment horizontal="center" vertical="center"/>
    </xf>
    <xf numFmtId="41" fontId="8" fillId="0" borderId="2" xfId="57" applyNumberFormat="1" applyFont="1" applyFill="1" applyBorder="1" applyAlignment="1">
      <alignment horizontal="center"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63" quotePrefix="1" applyNumberFormat="1" applyAlignment="1">
      <alignment horizontal="center" vertical="center"/>
    </xf>
    <xf numFmtId="41" fontId="8" fillId="0" borderId="0" xfId="63" applyNumberFormat="1" applyAlignment="1">
      <alignment horizontal="center" vertical="center"/>
    </xf>
  </cellXfs>
  <cellStyles count="65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 7" xfId="12" xr:uid="{00000000-0005-0000-0000-00000B000000}"/>
    <cellStyle name="Comma 8" xfId="13" xr:uid="{00000000-0005-0000-0000-00000C000000}"/>
    <cellStyle name="Comma 9" xfId="14" xr:uid="{00000000-0005-0000-0000-00000D000000}"/>
    <cellStyle name="Normal" xfId="0" builtinId="0"/>
    <cellStyle name="Normal - Style1" xfId="15" xr:uid="{00000000-0005-0000-0000-00000F000000}"/>
    <cellStyle name="Normal 10" xfId="16" xr:uid="{00000000-0005-0000-0000-000010000000}"/>
    <cellStyle name="Normal 11" xfId="17" xr:uid="{00000000-0005-0000-0000-000011000000}"/>
    <cellStyle name="Normal 12" xfId="18" xr:uid="{00000000-0005-0000-0000-000012000000}"/>
    <cellStyle name="Normal 13" xfId="19" xr:uid="{00000000-0005-0000-0000-000013000000}"/>
    <cellStyle name="Normal 14" xfId="20" xr:uid="{00000000-0005-0000-0000-000014000000}"/>
    <cellStyle name="Normal 15" xfId="21" xr:uid="{00000000-0005-0000-0000-000015000000}"/>
    <cellStyle name="Normal 16" xfId="22" xr:uid="{00000000-0005-0000-0000-000016000000}"/>
    <cellStyle name="Normal 17" xfId="23" xr:uid="{00000000-0005-0000-0000-000017000000}"/>
    <cellStyle name="Normal 18" xfId="24" xr:uid="{00000000-0005-0000-0000-000018000000}"/>
    <cellStyle name="Normal 19" xfId="25" xr:uid="{00000000-0005-0000-0000-000019000000}"/>
    <cellStyle name="Normal 2" xfId="26" xr:uid="{00000000-0005-0000-0000-00001A000000}"/>
    <cellStyle name="Normal 2 2" xfId="27" xr:uid="{00000000-0005-0000-0000-00001B000000}"/>
    <cellStyle name="Normal 2 2 2" xfId="64" xr:uid="{A7857F6B-CA69-49AB-94DA-89D9BA56675C}"/>
    <cellStyle name="Normal 2 2 3" xfId="63" xr:uid="{145ED58E-B775-4456-A5F4-4E296F886318}"/>
    <cellStyle name="Normal 20" xfId="28" xr:uid="{00000000-0005-0000-0000-00001C000000}"/>
    <cellStyle name="Normal 21" xfId="29" xr:uid="{00000000-0005-0000-0000-00001D000000}"/>
    <cellStyle name="Normal 22" xfId="30" xr:uid="{00000000-0005-0000-0000-00001E000000}"/>
    <cellStyle name="Normal 23" xfId="31" xr:uid="{00000000-0005-0000-0000-00001F000000}"/>
    <cellStyle name="Normal 24" xfId="32" xr:uid="{00000000-0005-0000-0000-000020000000}"/>
    <cellStyle name="Normal 25" xfId="33" xr:uid="{00000000-0005-0000-0000-000021000000}"/>
    <cellStyle name="Normal 26" xfId="34" xr:uid="{00000000-0005-0000-0000-000022000000}"/>
    <cellStyle name="Normal 27" xfId="35" xr:uid="{00000000-0005-0000-0000-000023000000}"/>
    <cellStyle name="Normal 28" xfId="36" xr:uid="{00000000-0005-0000-0000-000024000000}"/>
    <cellStyle name="Normal 29" xfId="37" xr:uid="{00000000-0005-0000-0000-000025000000}"/>
    <cellStyle name="Normal 3" xfId="38" xr:uid="{00000000-0005-0000-0000-000026000000}"/>
    <cellStyle name="Normal 30" xfId="39" xr:uid="{00000000-0005-0000-0000-000027000000}"/>
    <cellStyle name="Normal 31" xfId="40" xr:uid="{00000000-0005-0000-0000-000028000000}"/>
    <cellStyle name="Normal 32" xfId="41" xr:uid="{00000000-0005-0000-0000-000029000000}"/>
    <cellStyle name="Normal 33" xfId="42" xr:uid="{00000000-0005-0000-0000-00002A000000}"/>
    <cellStyle name="Normal 34" xfId="43" xr:uid="{00000000-0005-0000-0000-00002B000000}"/>
    <cellStyle name="Normal 35" xfId="44" xr:uid="{00000000-0005-0000-0000-00002C000000}"/>
    <cellStyle name="Normal 36" xfId="45" xr:uid="{00000000-0005-0000-0000-00002D000000}"/>
    <cellStyle name="Normal 37" xfId="46" xr:uid="{00000000-0005-0000-0000-00002E000000}"/>
    <cellStyle name="Normal 38" xfId="47" xr:uid="{00000000-0005-0000-0000-00002F000000}"/>
    <cellStyle name="Normal 39" xfId="48" xr:uid="{00000000-0005-0000-0000-000030000000}"/>
    <cellStyle name="Normal 4" xfId="49" xr:uid="{00000000-0005-0000-0000-000031000000}"/>
    <cellStyle name="Normal 40" xfId="50" xr:uid="{00000000-0005-0000-0000-000032000000}"/>
    <cellStyle name="Normal 41" xfId="51" xr:uid="{00000000-0005-0000-0000-000033000000}"/>
    <cellStyle name="Normal 5" xfId="52" xr:uid="{00000000-0005-0000-0000-000034000000}"/>
    <cellStyle name="Normal 6" xfId="53" xr:uid="{00000000-0005-0000-0000-000035000000}"/>
    <cellStyle name="Normal 7" xfId="54" xr:uid="{00000000-0005-0000-0000-000036000000}"/>
    <cellStyle name="Normal 8" xfId="55" xr:uid="{00000000-0005-0000-0000-000037000000}"/>
    <cellStyle name="Normal 9" xfId="56" xr:uid="{00000000-0005-0000-0000-000038000000}"/>
    <cellStyle name="Normal_Note-Thai_Q1-2002" xfId="57" xr:uid="{00000000-0005-0000-0000-000039000000}"/>
    <cellStyle name="Percent" xfId="58" builtinId="5"/>
    <cellStyle name="Percent 2" xfId="59" xr:uid="{00000000-0005-0000-0000-00003B000000}"/>
    <cellStyle name="Percent 3" xfId="60" xr:uid="{00000000-0005-0000-0000-00003C000000}"/>
    <cellStyle name="Percent 4" xfId="61" xr:uid="{00000000-0005-0000-0000-00003D000000}"/>
    <cellStyle name="Percent 5" xfId="62" xr:uid="{00000000-0005-0000-0000-00003E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7"/>
  <sheetViews>
    <sheetView view="pageBreakPreview" zoomScale="85" zoomScaleNormal="85" zoomScaleSheetLayoutView="85" workbookViewId="0">
      <selection activeCell="B84" sqref="B84"/>
    </sheetView>
  </sheetViews>
  <sheetFormatPr defaultColWidth="9.09765625" defaultRowHeight="19"/>
  <cols>
    <col min="1" max="1" width="59.8984375" style="1" customWidth="1"/>
    <col min="2" max="2" width="9.59765625" style="8" customWidth="1"/>
    <col min="3" max="3" width="1.69921875" style="1" customWidth="1"/>
    <col min="4" max="4" width="17" style="51" customWidth="1"/>
    <col min="5" max="5" width="1.69921875" style="51" customWidth="1"/>
    <col min="6" max="6" width="17" style="51" customWidth="1"/>
    <col min="7" max="7" width="17.09765625" style="93" customWidth="1"/>
    <col min="8" max="8" width="17.8984375" style="93" customWidth="1"/>
    <col min="9" max="9" width="18.3984375" style="93" customWidth="1"/>
    <col min="10" max="10" width="3.69921875" style="93" customWidth="1"/>
    <col min="11" max="11" width="13.69921875" style="93" bestFit="1" customWidth="1"/>
    <col min="12" max="12" width="3.69921875" style="2" customWidth="1"/>
    <col min="13" max="13" width="6.09765625" style="2" bestFit="1" customWidth="1"/>
    <col min="14" max="14" width="3.69921875" style="2" customWidth="1"/>
    <col min="15" max="15" width="6.09765625" style="2" bestFit="1" customWidth="1"/>
    <col min="16" max="16" width="21" style="2" customWidth="1"/>
    <col min="17" max="16384" width="9.09765625" style="2"/>
  </cols>
  <sheetData>
    <row r="1" spans="1:11" s="5" customFormat="1" ht="23">
      <c r="A1" s="3" t="s">
        <v>53</v>
      </c>
      <c r="B1" s="7"/>
      <c r="C1" s="4"/>
      <c r="D1" s="36"/>
      <c r="E1" s="36"/>
      <c r="F1" s="36"/>
      <c r="G1" s="89"/>
      <c r="H1" s="89"/>
      <c r="I1" s="89"/>
      <c r="J1" s="89"/>
      <c r="K1" s="89"/>
    </row>
    <row r="2" spans="1:11" s="5" customFormat="1" ht="23">
      <c r="A2" s="3" t="s">
        <v>41</v>
      </c>
      <c r="B2" s="7"/>
      <c r="C2" s="4"/>
      <c r="D2" s="36"/>
      <c r="E2" s="36"/>
      <c r="F2" s="36"/>
      <c r="G2" s="89"/>
      <c r="H2" s="89"/>
      <c r="I2" s="89"/>
      <c r="J2" s="89"/>
      <c r="K2" s="89"/>
    </row>
    <row r="3" spans="1:11" s="12" customFormat="1" ht="21.5">
      <c r="A3" s="10"/>
      <c r="B3" s="11"/>
      <c r="C3" s="10"/>
      <c r="D3" s="37"/>
      <c r="E3" s="37"/>
      <c r="F3" s="37"/>
      <c r="G3" s="90"/>
      <c r="H3" s="90"/>
      <c r="I3" s="90"/>
      <c r="J3" s="90"/>
      <c r="K3" s="90"/>
    </row>
    <row r="4" spans="1:11" s="15" customFormat="1" ht="21.5">
      <c r="C4" s="13"/>
      <c r="D4" s="101" t="s">
        <v>137</v>
      </c>
      <c r="E4" s="49"/>
      <c r="F4" s="101" t="s">
        <v>15</v>
      </c>
      <c r="G4" s="70"/>
      <c r="H4" s="70"/>
      <c r="I4" s="70"/>
      <c r="J4" s="70"/>
      <c r="K4" s="70"/>
    </row>
    <row r="5" spans="1:11" s="15" customFormat="1" ht="23">
      <c r="A5" s="9" t="s">
        <v>1</v>
      </c>
      <c r="B5" s="11" t="s">
        <v>0</v>
      </c>
      <c r="C5" s="13"/>
      <c r="D5" s="79" t="s">
        <v>100</v>
      </c>
      <c r="E5" s="80"/>
      <c r="F5" s="79" t="s">
        <v>69</v>
      </c>
      <c r="G5" s="70"/>
      <c r="H5" s="70"/>
      <c r="I5" s="70"/>
      <c r="J5" s="70"/>
      <c r="K5" s="70"/>
    </row>
    <row r="6" spans="1:11" s="15" customFormat="1" ht="21.5">
      <c r="A6" s="13"/>
      <c r="B6" s="11"/>
      <c r="C6" s="13"/>
      <c r="D6" s="119" t="s">
        <v>115</v>
      </c>
      <c r="E6" s="80"/>
      <c r="F6" s="79"/>
      <c r="G6" s="70"/>
      <c r="H6" s="70"/>
      <c r="I6" s="70"/>
      <c r="J6" s="70"/>
      <c r="K6" s="70"/>
    </row>
    <row r="7" spans="1:11" s="15" customFormat="1" ht="21.5">
      <c r="A7" s="13"/>
      <c r="B7" s="17"/>
      <c r="C7" s="13"/>
      <c r="D7" s="149" t="s">
        <v>52</v>
      </c>
      <c r="E7" s="149"/>
      <c r="F7" s="149"/>
      <c r="G7" s="70"/>
      <c r="H7" s="70"/>
      <c r="I7" s="70"/>
      <c r="J7" s="70"/>
      <c r="K7" s="70"/>
    </row>
    <row r="8" spans="1:11" s="18" customFormat="1" ht="23">
      <c r="A8" s="26" t="s">
        <v>26</v>
      </c>
      <c r="B8" s="20"/>
      <c r="C8" s="19"/>
      <c r="D8" s="38"/>
      <c r="E8" s="38"/>
      <c r="F8" s="38"/>
      <c r="G8" s="91"/>
      <c r="H8" s="91"/>
      <c r="I8" s="91"/>
      <c r="J8" s="91"/>
      <c r="K8" s="91"/>
    </row>
    <row r="9" spans="1:11" s="18" customFormat="1" ht="21.5">
      <c r="A9" s="19" t="s">
        <v>21</v>
      </c>
      <c r="B9" s="20"/>
      <c r="C9" s="19"/>
      <c r="D9" s="39">
        <v>14806448</v>
      </c>
      <c r="E9" s="39"/>
      <c r="F9" s="39">
        <v>24219644</v>
      </c>
      <c r="G9" s="91"/>
      <c r="H9" s="91"/>
      <c r="I9" s="91"/>
      <c r="J9" s="91"/>
      <c r="K9" s="91"/>
    </row>
    <row r="10" spans="1:11" s="18" customFormat="1" ht="21.5">
      <c r="A10" s="19" t="s">
        <v>71</v>
      </c>
      <c r="B10" s="20">
        <v>4</v>
      </c>
      <c r="C10" s="19"/>
      <c r="D10" s="39">
        <v>172163647</v>
      </c>
      <c r="E10" s="39"/>
      <c r="F10" s="39">
        <v>203658003</v>
      </c>
      <c r="G10" s="91"/>
      <c r="H10" s="91"/>
      <c r="I10" s="91"/>
      <c r="J10" s="91"/>
      <c r="K10" s="91"/>
    </row>
    <row r="11" spans="1:11" s="18" customFormat="1" ht="21.5">
      <c r="A11" s="19" t="s">
        <v>35</v>
      </c>
      <c r="B11" s="20"/>
      <c r="C11" s="19"/>
      <c r="D11" s="39">
        <v>342903634</v>
      </c>
      <c r="E11" s="39"/>
      <c r="F11" s="39">
        <v>245493325</v>
      </c>
      <c r="G11" s="91"/>
      <c r="H11" s="91"/>
      <c r="I11" s="91"/>
      <c r="J11" s="91"/>
      <c r="K11" s="91"/>
    </row>
    <row r="12" spans="1:11" s="18" customFormat="1" ht="21.5">
      <c r="A12" s="19" t="s">
        <v>134</v>
      </c>
      <c r="B12" s="20">
        <v>11</v>
      </c>
      <c r="C12" s="19"/>
      <c r="D12" s="39">
        <v>645414</v>
      </c>
      <c r="E12" s="39"/>
      <c r="F12" s="39">
        <v>6621573</v>
      </c>
      <c r="G12" s="91"/>
      <c r="H12" s="91"/>
      <c r="I12" s="91"/>
      <c r="J12" s="91"/>
      <c r="K12" s="91"/>
    </row>
    <row r="13" spans="1:11" s="18" customFormat="1" ht="21.5">
      <c r="A13" s="19" t="s">
        <v>27</v>
      </c>
      <c r="B13" s="20"/>
      <c r="C13" s="19"/>
      <c r="D13" s="39">
        <v>20841188</v>
      </c>
      <c r="E13" s="39"/>
      <c r="F13" s="39">
        <v>7143021</v>
      </c>
      <c r="G13" s="91"/>
      <c r="H13" s="91"/>
      <c r="I13" s="91"/>
      <c r="J13" s="91"/>
      <c r="K13" s="91"/>
    </row>
    <row r="14" spans="1:11" s="23" customFormat="1" ht="22">
      <c r="A14" s="16" t="s">
        <v>2</v>
      </c>
      <c r="B14" s="24"/>
      <c r="C14" s="16"/>
      <c r="D14" s="40">
        <f>SUM(D9:D13)</f>
        <v>551360331</v>
      </c>
      <c r="E14" s="41"/>
      <c r="F14" s="40">
        <f>SUM(F9:F13)</f>
        <v>487135566</v>
      </c>
      <c r="G14" s="91"/>
      <c r="H14" s="92"/>
      <c r="I14" s="92"/>
      <c r="J14" s="92"/>
      <c r="K14" s="91"/>
    </row>
    <row r="15" spans="1:11" s="18" customFormat="1" ht="21.5">
      <c r="A15" s="19"/>
      <c r="B15" s="20"/>
      <c r="C15" s="19"/>
      <c r="D15" s="38"/>
      <c r="E15" s="38"/>
      <c r="F15" s="38"/>
      <c r="G15" s="91"/>
      <c r="H15" s="91"/>
      <c r="I15" s="91"/>
      <c r="J15" s="91"/>
      <c r="K15" s="91"/>
    </row>
    <row r="16" spans="1:11" s="18" customFormat="1" ht="22">
      <c r="A16" s="25" t="s">
        <v>3</v>
      </c>
      <c r="B16" s="20"/>
      <c r="C16" s="19"/>
      <c r="D16" s="38"/>
      <c r="E16" s="76"/>
      <c r="F16" s="38"/>
      <c r="G16" s="91"/>
      <c r="H16" s="91"/>
      <c r="I16" s="91"/>
      <c r="J16" s="91"/>
      <c r="K16" s="91"/>
    </row>
    <row r="17" spans="1:11" s="18" customFormat="1" ht="21.5">
      <c r="A17" s="19" t="s">
        <v>57</v>
      </c>
      <c r="B17" s="20"/>
      <c r="C17" s="19"/>
      <c r="D17" s="38">
        <v>338270000</v>
      </c>
      <c r="E17" s="76"/>
      <c r="F17" s="38">
        <v>338270000</v>
      </c>
      <c r="G17" s="91"/>
      <c r="H17" s="91"/>
      <c r="I17" s="91"/>
      <c r="J17" s="91"/>
      <c r="K17" s="91"/>
    </row>
    <row r="18" spans="1:11" s="18" customFormat="1" ht="21.5">
      <c r="A18" s="19" t="s">
        <v>122</v>
      </c>
      <c r="B18" s="20"/>
      <c r="C18" s="19"/>
      <c r="D18" s="38">
        <v>5821570</v>
      </c>
      <c r="E18" s="39"/>
      <c r="F18" s="39">
        <v>3094500</v>
      </c>
      <c r="G18" s="91"/>
      <c r="H18" s="91"/>
      <c r="I18" s="91"/>
      <c r="J18" s="91"/>
      <c r="K18" s="91"/>
    </row>
    <row r="19" spans="1:11" s="18" customFormat="1" ht="21.5">
      <c r="A19" s="19" t="s">
        <v>36</v>
      </c>
      <c r="B19" s="20">
        <v>5</v>
      </c>
      <c r="C19" s="19"/>
      <c r="D19" s="38">
        <v>1169956885</v>
      </c>
      <c r="E19" s="39"/>
      <c r="F19" s="39">
        <v>852583317</v>
      </c>
      <c r="G19" s="91"/>
      <c r="H19" s="91"/>
      <c r="I19" s="91"/>
      <c r="J19" s="91"/>
      <c r="K19" s="91"/>
    </row>
    <row r="20" spans="1:11" s="18" customFormat="1" ht="21.5">
      <c r="A20" s="19" t="s">
        <v>75</v>
      </c>
      <c r="B20" s="20"/>
      <c r="C20" s="19"/>
      <c r="D20" s="39">
        <v>3170004</v>
      </c>
      <c r="E20" s="39"/>
      <c r="F20" s="39">
        <v>3946182</v>
      </c>
      <c r="G20" s="91"/>
      <c r="H20" s="91"/>
      <c r="I20" s="91"/>
      <c r="J20" s="91"/>
      <c r="K20" s="91"/>
    </row>
    <row r="21" spans="1:11" s="18" customFormat="1" ht="21.5">
      <c r="A21" s="19" t="s">
        <v>30</v>
      </c>
      <c r="B21" s="20"/>
      <c r="C21" s="19"/>
      <c r="D21" s="39">
        <v>2935833</v>
      </c>
      <c r="E21" s="39"/>
      <c r="F21" s="39">
        <v>2900384</v>
      </c>
      <c r="G21" s="91"/>
      <c r="H21" s="91"/>
      <c r="I21" s="91"/>
      <c r="J21" s="91"/>
      <c r="K21" s="91"/>
    </row>
    <row r="22" spans="1:11" s="23" customFormat="1" ht="22">
      <c r="A22" s="16" t="s">
        <v>4</v>
      </c>
      <c r="B22" s="24"/>
      <c r="C22" s="16"/>
      <c r="D22" s="40">
        <f>SUM(D17:D21)</f>
        <v>1520154292</v>
      </c>
      <c r="E22" s="41"/>
      <c r="F22" s="40">
        <f>SUM(F17:F21)</f>
        <v>1200794383</v>
      </c>
      <c r="G22" s="91"/>
      <c r="H22" s="92"/>
      <c r="I22" s="92"/>
      <c r="J22" s="91"/>
      <c r="K22" s="91"/>
    </row>
    <row r="23" spans="1:11" s="18" customFormat="1" ht="21.5">
      <c r="A23" s="19"/>
      <c r="B23" s="20"/>
      <c r="C23" s="19"/>
      <c r="D23" s="38"/>
      <c r="E23" s="38"/>
      <c r="F23" s="38"/>
      <c r="G23" s="91"/>
      <c r="H23" s="91"/>
      <c r="I23" s="91"/>
      <c r="J23" s="91"/>
      <c r="K23" s="91"/>
    </row>
    <row r="24" spans="1:11" s="18" customFormat="1" ht="22.5" thickBot="1">
      <c r="A24" s="16" t="s">
        <v>5</v>
      </c>
      <c r="B24" s="20"/>
      <c r="C24" s="19"/>
      <c r="D24" s="43">
        <f>SUM(D14,D22)</f>
        <v>2071514623</v>
      </c>
      <c r="E24" s="41"/>
      <c r="F24" s="43">
        <f>SUM(F14,F22)</f>
        <v>1687929949</v>
      </c>
      <c r="G24" s="91"/>
      <c r="H24" s="91"/>
      <c r="I24" s="91"/>
      <c r="J24" s="91"/>
      <c r="K24" s="91"/>
    </row>
    <row r="25" spans="1:11" s="18" customFormat="1" ht="22.5" thickTop="1">
      <c r="A25" s="16"/>
      <c r="B25" s="20"/>
      <c r="C25" s="19"/>
      <c r="D25" s="38"/>
      <c r="E25" s="38"/>
      <c r="F25" s="38"/>
      <c r="G25" s="91"/>
      <c r="H25" s="91"/>
      <c r="I25" s="91"/>
      <c r="J25" s="91"/>
      <c r="K25" s="91"/>
    </row>
    <row r="26" spans="1:11" s="5" customFormat="1" ht="23">
      <c r="A26" s="3" t="str">
        <f>A1</f>
        <v>บริษัท เวิลด์เฟล็กซ์ จำกัด (มหาชน)</v>
      </c>
      <c r="B26" s="7"/>
      <c r="C26" s="4"/>
      <c r="D26" s="36"/>
      <c r="E26" s="36"/>
      <c r="F26" s="36"/>
      <c r="G26" s="91"/>
      <c r="H26" s="89"/>
      <c r="I26" s="89"/>
      <c r="J26" s="89"/>
      <c r="K26" s="89"/>
    </row>
    <row r="27" spans="1:11" s="5" customFormat="1" ht="23">
      <c r="A27" s="3" t="s">
        <v>41</v>
      </c>
      <c r="B27" s="7"/>
      <c r="C27" s="4"/>
      <c r="D27" s="36"/>
      <c r="E27" s="36"/>
      <c r="F27" s="36"/>
      <c r="G27" s="91"/>
      <c r="H27" s="89"/>
      <c r="I27" s="89"/>
      <c r="J27" s="89"/>
      <c r="K27" s="89"/>
    </row>
    <row r="28" spans="1:11" s="15" customFormat="1" ht="21.65" customHeight="1">
      <c r="A28" s="13"/>
      <c r="B28" s="14"/>
      <c r="C28" s="13"/>
      <c r="D28" s="150"/>
      <c r="E28" s="150"/>
      <c r="F28" s="150"/>
      <c r="G28" s="91"/>
      <c r="H28" s="70"/>
      <c r="I28" s="70"/>
      <c r="J28" s="70"/>
      <c r="K28" s="70"/>
    </row>
    <row r="29" spans="1:11" s="15" customFormat="1" ht="21.5">
      <c r="C29" s="13"/>
      <c r="D29" s="101" t="s">
        <v>137</v>
      </c>
      <c r="E29" s="49"/>
      <c r="F29" s="101" t="s">
        <v>15</v>
      </c>
      <c r="G29" s="91"/>
      <c r="H29" s="70"/>
      <c r="I29" s="70"/>
      <c r="J29" s="70"/>
      <c r="K29" s="70"/>
    </row>
    <row r="30" spans="1:11" s="15" customFormat="1" ht="23">
      <c r="A30" s="9" t="s">
        <v>16</v>
      </c>
      <c r="B30" s="11" t="s">
        <v>0</v>
      </c>
      <c r="C30" s="13"/>
      <c r="D30" s="79" t="s">
        <v>100</v>
      </c>
      <c r="E30" s="80"/>
      <c r="F30" s="79" t="s">
        <v>69</v>
      </c>
      <c r="G30" s="91"/>
      <c r="H30" s="70"/>
      <c r="I30" s="70"/>
      <c r="J30" s="70"/>
      <c r="K30" s="70"/>
    </row>
    <row r="31" spans="1:11" s="15" customFormat="1" ht="21.5">
      <c r="A31" s="13"/>
      <c r="B31" s="11"/>
      <c r="C31" s="13"/>
      <c r="D31" s="119" t="s">
        <v>115</v>
      </c>
      <c r="E31" s="80"/>
      <c r="F31" s="79"/>
      <c r="G31" s="91"/>
      <c r="H31" s="70"/>
      <c r="I31" s="70"/>
      <c r="J31" s="70"/>
      <c r="K31" s="70"/>
    </row>
    <row r="32" spans="1:11" s="15" customFormat="1" ht="21.5">
      <c r="A32" s="13"/>
      <c r="B32" s="17"/>
      <c r="C32" s="13"/>
      <c r="D32" s="149" t="s">
        <v>52</v>
      </c>
      <c r="E32" s="149"/>
      <c r="F32" s="149"/>
      <c r="G32" s="91"/>
      <c r="H32" s="70"/>
      <c r="I32" s="70"/>
      <c r="J32" s="70"/>
      <c r="K32" s="70"/>
    </row>
    <row r="33" spans="1:16" s="18" customFormat="1" ht="22">
      <c r="A33" s="25" t="s">
        <v>6</v>
      </c>
      <c r="B33" s="20"/>
      <c r="C33" s="19"/>
      <c r="D33" s="38"/>
      <c r="E33" s="38"/>
      <c r="F33" s="38"/>
      <c r="G33" s="91"/>
      <c r="H33" s="91"/>
      <c r="I33" s="91"/>
      <c r="J33" s="91"/>
      <c r="K33" s="91"/>
    </row>
    <row r="34" spans="1:16" s="18" customFormat="1" ht="21.5">
      <c r="A34" s="19" t="s">
        <v>126</v>
      </c>
      <c r="B34" s="20">
        <v>6</v>
      </c>
      <c r="C34" s="19"/>
      <c r="D34" s="39">
        <v>328024000</v>
      </c>
      <c r="E34" s="39"/>
      <c r="F34" s="39">
        <v>379840721</v>
      </c>
      <c r="G34" s="91"/>
      <c r="H34" s="91"/>
      <c r="I34" s="91"/>
      <c r="J34" s="91"/>
      <c r="K34" s="91"/>
    </row>
    <row r="35" spans="1:16" s="18" customFormat="1" ht="21.5">
      <c r="A35" s="19" t="s">
        <v>72</v>
      </c>
      <c r="B35" s="20">
        <v>7</v>
      </c>
      <c r="C35" s="19"/>
      <c r="D35" s="39">
        <v>500837113</v>
      </c>
      <c r="E35" s="39"/>
      <c r="F35" s="39">
        <v>324702781</v>
      </c>
      <c r="G35" s="91"/>
      <c r="H35" s="91"/>
      <c r="I35" s="91"/>
      <c r="J35" s="91"/>
      <c r="K35" s="91"/>
      <c r="P35" s="48"/>
    </row>
    <row r="36" spans="1:16" s="18" customFormat="1" ht="21.5">
      <c r="A36" s="19" t="s">
        <v>73</v>
      </c>
      <c r="B36" s="20">
        <v>6</v>
      </c>
      <c r="C36" s="19"/>
      <c r="D36" s="39">
        <v>2350643</v>
      </c>
      <c r="E36" s="39"/>
      <c r="F36" s="39">
        <v>3707926</v>
      </c>
      <c r="G36" s="91"/>
      <c r="H36" s="91"/>
      <c r="I36" s="91"/>
      <c r="J36" s="91"/>
      <c r="K36" s="91"/>
    </row>
    <row r="37" spans="1:16" s="18" customFormat="1" ht="21.5">
      <c r="A37" s="19" t="s">
        <v>110</v>
      </c>
      <c r="B37" s="20"/>
      <c r="C37" s="19"/>
      <c r="D37" s="39">
        <v>18449289</v>
      </c>
      <c r="E37" s="39"/>
      <c r="F37" s="39">
        <v>0</v>
      </c>
      <c r="G37" s="91"/>
      <c r="H37" s="91"/>
      <c r="I37" s="91"/>
      <c r="J37" s="91"/>
      <c r="K37" s="91"/>
    </row>
    <row r="38" spans="1:16" s="18" customFormat="1" ht="21.5">
      <c r="A38" s="19" t="s">
        <v>135</v>
      </c>
      <c r="B38" s="20">
        <v>11</v>
      </c>
      <c r="C38" s="19"/>
      <c r="D38" s="39">
        <v>10289368</v>
      </c>
      <c r="E38" s="39"/>
      <c r="F38" s="39">
        <v>1429736</v>
      </c>
      <c r="G38" s="91"/>
      <c r="H38" s="91"/>
      <c r="I38" s="91"/>
      <c r="J38" s="91"/>
      <c r="K38" s="91"/>
    </row>
    <row r="39" spans="1:16" s="18" customFormat="1" ht="21.5">
      <c r="A39" s="19" t="s">
        <v>7</v>
      </c>
      <c r="B39" s="20"/>
      <c r="C39" s="19"/>
      <c r="D39" s="39">
        <v>2082711</v>
      </c>
      <c r="E39" s="39"/>
      <c r="F39" s="39">
        <v>6981497</v>
      </c>
      <c r="G39" s="91"/>
      <c r="H39" s="91"/>
      <c r="I39" s="91"/>
      <c r="J39" s="91"/>
      <c r="K39" s="91"/>
    </row>
    <row r="40" spans="1:16" s="23" customFormat="1" ht="22">
      <c r="A40" s="16" t="s">
        <v>8</v>
      </c>
      <c r="B40" s="24"/>
      <c r="C40" s="16"/>
      <c r="D40" s="40">
        <f>SUM(D34:D39)</f>
        <v>862033124</v>
      </c>
      <c r="E40" s="41"/>
      <c r="F40" s="40">
        <f>SUM(F34:F39)</f>
        <v>716662661</v>
      </c>
      <c r="G40" s="91"/>
      <c r="H40" s="92"/>
      <c r="I40" s="92"/>
      <c r="J40" s="92"/>
      <c r="K40" s="91"/>
    </row>
    <row r="41" spans="1:16" s="18" customFormat="1" ht="16.5" customHeight="1">
      <c r="A41" s="19"/>
      <c r="B41" s="20"/>
      <c r="C41" s="19"/>
      <c r="D41" s="38"/>
      <c r="E41" s="38"/>
      <c r="F41" s="38"/>
      <c r="G41" s="91"/>
      <c r="H41" s="91"/>
      <c r="I41" s="91"/>
      <c r="J41" s="91"/>
      <c r="K41" s="91"/>
    </row>
    <row r="42" spans="1:16" s="18" customFormat="1" ht="22">
      <c r="A42" s="25" t="s">
        <v>9</v>
      </c>
      <c r="B42" s="20"/>
      <c r="C42" s="19"/>
      <c r="D42" s="38"/>
      <c r="E42" s="38"/>
      <c r="F42" s="38"/>
      <c r="G42" s="91"/>
      <c r="H42" s="91"/>
      <c r="I42" s="91"/>
      <c r="J42" s="91"/>
      <c r="K42" s="91"/>
    </row>
    <row r="43" spans="1:16" s="18" customFormat="1" ht="21.5">
      <c r="A43" s="19" t="s">
        <v>144</v>
      </c>
      <c r="B43" s="20">
        <v>6</v>
      </c>
      <c r="C43" s="19"/>
      <c r="D43" s="38">
        <v>89970896</v>
      </c>
      <c r="E43" s="38"/>
      <c r="F43" s="38">
        <v>0</v>
      </c>
      <c r="G43" s="91"/>
      <c r="H43" s="91"/>
      <c r="I43" s="91"/>
      <c r="J43" s="91"/>
      <c r="K43" s="91"/>
    </row>
    <row r="44" spans="1:16" s="18" customFormat="1" ht="21.5">
      <c r="A44" s="19" t="s">
        <v>111</v>
      </c>
      <c r="B44" s="20">
        <v>6</v>
      </c>
      <c r="C44" s="19"/>
      <c r="D44" s="38">
        <v>4808287</v>
      </c>
      <c r="E44" s="38"/>
      <c r="F44" s="38">
        <v>10901123</v>
      </c>
      <c r="G44" s="91"/>
      <c r="H44" s="91"/>
      <c r="I44" s="91"/>
      <c r="J44" s="91"/>
      <c r="K44" s="91"/>
    </row>
    <row r="45" spans="1:16" s="18" customFormat="1" ht="21.5">
      <c r="A45" s="18" t="s">
        <v>62</v>
      </c>
      <c r="B45" s="20"/>
      <c r="C45" s="19"/>
      <c r="D45" s="39">
        <v>11192566</v>
      </c>
      <c r="E45" s="39"/>
      <c r="F45" s="39">
        <v>11407003</v>
      </c>
      <c r="G45" s="91"/>
      <c r="H45" s="91"/>
      <c r="I45" s="91"/>
      <c r="J45" s="91"/>
      <c r="K45" s="91"/>
    </row>
    <row r="46" spans="1:16" s="18" customFormat="1" ht="21.5">
      <c r="A46" s="18" t="s">
        <v>54</v>
      </c>
      <c r="B46" s="20"/>
      <c r="C46" s="19"/>
      <c r="D46" s="39">
        <v>123852138</v>
      </c>
      <c r="E46" s="39"/>
      <c r="F46" s="39">
        <v>118471064</v>
      </c>
      <c r="G46" s="91"/>
      <c r="H46" s="91"/>
      <c r="I46" s="91"/>
      <c r="J46" s="91"/>
      <c r="K46" s="91"/>
    </row>
    <row r="47" spans="1:16" s="18" customFormat="1" ht="21.5">
      <c r="A47" s="19" t="s">
        <v>74</v>
      </c>
      <c r="B47" s="20"/>
      <c r="C47" s="19"/>
      <c r="D47" s="39">
        <v>3827329</v>
      </c>
      <c r="E47" s="39"/>
      <c r="F47" s="39">
        <v>2625664</v>
      </c>
      <c r="G47" s="91"/>
      <c r="H47" s="91"/>
      <c r="I47" s="91"/>
      <c r="J47" s="91"/>
      <c r="K47" s="91"/>
    </row>
    <row r="48" spans="1:16" s="23" customFormat="1" ht="22">
      <c r="A48" s="16" t="s">
        <v>17</v>
      </c>
      <c r="B48" s="24"/>
      <c r="C48" s="16"/>
      <c r="D48" s="40">
        <f>SUM(D43:D47)</f>
        <v>233651216</v>
      </c>
      <c r="E48" s="41"/>
      <c r="F48" s="40">
        <f>SUM(F43:F47)</f>
        <v>143404854</v>
      </c>
      <c r="G48" s="91"/>
      <c r="H48" s="92"/>
      <c r="I48" s="92"/>
      <c r="J48" s="92"/>
      <c r="K48" s="91"/>
    </row>
    <row r="49" spans="1:11" s="18" customFormat="1" ht="16.5" customHeight="1">
      <c r="A49" s="19"/>
      <c r="B49" s="20"/>
      <c r="C49" s="19"/>
      <c r="D49" s="38"/>
      <c r="E49" s="38"/>
      <c r="F49" s="38"/>
      <c r="G49" s="91"/>
      <c r="H49" s="91"/>
      <c r="I49" s="91"/>
      <c r="J49" s="91"/>
      <c r="K49" s="91"/>
    </row>
    <row r="50" spans="1:11" s="18" customFormat="1" ht="22">
      <c r="A50" s="16" t="s">
        <v>10</v>
      </c>
      <c r="B50" s="20"/>
      <c r="C50" s="19"/>
      <c r="D50" s="45">
        <f>SUM(D40+D48)</f>
        <v>1095684340</v>
      </c>
      <c r="E50" s="41"/>
      <c r="F50" s="45">
        <f>SUM(F40+F48)</f>
        <v>860067515</v>
      </c>
      <c r="G50" s="91"/>
      <c r="H50" s="91"/>
      <c r="I50" s="91"/>
      <c r="J50" s="91"/>
      <c r="K50" s="91"/>
    </row>
    <row r="51" spans="1:11" s="18" customFormat="1" ht="21.65" customHeight="1">
      <c r="A51" s="16"/>
      <c r="B51" s="20"/>
      <c r="C51" s="19"/>
      <c r="D51" s="41"/>
      <c r="E51" s="41"/>
      <c r="F51" s="41"/>
      <c r="G51" s="91"/>
      <c r="H51" s="91"/>
      <c r="I51" s="91"/>
      <c r="J51" s="91"/>
      <c r="K51" s="91"/>
    </row>
    <row r="52" spans="1:11" s="5" customFormat="1" ht="23">
      <c r="A52" s="3" t="str">
        <f>A26</f>
        <v>บริษัท เวิลด์เฟล็กซ์ จำกัด (มหาชน)</v>
      </c>
      <c r="B52" s="7"/>
      <c r="C52" s="4"/>
      <c r="D52" s="36"/>
      <c r="E52" s="36"/>
      <c r="F52" s="36"/>
      <c r="G52" s="91"/>
      <c r="H52" s="89"/>
      <c r="I52" s="89"/>
      <c r="J52" s="89"/>
      <c r="K52" s="89"/>
    </row>
    <row r="53" spans="1:11" s="5" customFormat="1" ht="23">
      <c r="A53" s="3" t="s">
        <v>41</v>
      </c>
      <c r="B53" s="7"/>
      <c r="C53" s="4"/>
      <c r="D53" s="36"/>
      <c r="E53" s="36"/>
      <c r="F53" s="36"/>
      <c r="G53" s="91"/>
      <c r="H53" s="89"/>
      <c r="I53" s="89"/>
      <c r="J53" s="89"/>
      <c r="K53" s="89"/>
    </row>
    <row r="54" spans="1:11" s="15" customFormat="1" ht="21.65" customHeight="1">
      <c r="A54" s="13"/>
      <c r="B54" s="14"/>
      <c r="C54" s="13"/>
      <c r="D54" s="150"/>
      <c r="E54" s="150"/>
      <c r="F54" s="150"/>
      <c r="G54" s="91"/>
      <c r="H54" s="70"/>
      <c r="I54" s="70"/>
      <c r="J54" s="70"/>
      <c r="K54" s="70"/>
    </row>
    <row r="55" spans="1:11" s="15" customFormat="1" ht="21.5">
      <c r="C55" s="13"/>
      <c r="D55" s="101" t="s">
        <v>137</v>
      </c>
      <c r="E55" s="49"/>
      <c r="F55" s="101" t="s">
        <v>15</v>
      </c>
      <c r="G55" s="91"/>
      <c r="H55" s="70"/>
      <c r="I55" s="70"/>
      <c r="J55" s="70"/>
      <c r="K55" s="70"/>
    </row>
    <row r="56" spans="1:11" s="15" customFormat="1" ht="23">
      <c r="A56" s="9" t="s">
        <v>16</v>
      </c>
      <c r="B56" s="11" t="s">
        <v>0</v>
      </c>
      <c r="C56" s="13"/>
      <c r="D56" s="79" t="s">
        <v>100</v>
      </c>
      <c r="E56" s="80"/>
      <c r="F56" s="79" t="s">
        <v>69</v>
      </c>
      <c r="G56" s="91"/>
      <c r="H56" s="70"/>
      <c r="I56" s="70"/>
      <c r="J56" s="70"/>
      <c r="K56" s="70"/>
    </row>
    <row r="57" spans="1:11" s="15" customFormat="1" ht="21.5">
      <c r="A57" s="13"/>
      <c r="B57" s="11"/>
      <c r="C57" s="13"/>
      <c r="D57" s="119" t="s">
        <v>115</v>
      </c>
      <c r="E57" s="80"/>
      <c r="F57" s="79"/>
      <c r="G57" s="91"/>
      <c r="H57" s="70"/>
      <c r="I57" s="70"/>
      <c r="J57" s="70"/>
      <c r="K57" s="70"/>
    </row>
    <row r="58" spans="1:11" s="15" customFormat="1" ht="21.5">
      <c r="A58" s="13"/>
      <c r="B58" s="17"/>
      <c r="C58" s="13"/>
      <c r="D58" s="149" t="s">
        <v>52</v>
      </c>
      <c r="E58" s="149"/>
      <c r="F58" s="149"/>
      <c r="G58" s="91"/>
      <c r="H58" s="70"/>
      <c r="I58" s="70"/>
      <c r="J58" s="70"/>
      <c r="K58" s="70"/>
    </row>
    <row r="59" spans="1:11" s="15" customFormat="1" ht="23">
      <c r="A59" s="26" t="s">
        <v>11</v>
      </c>
      <c r="B59" s="17"/>
      <c r="C59" s="13"/>
      <c r="D59" s="149"/>
      <c r="E59" s="149"/>
      <c r="F59" s="149"/>
      <c r="G59" s="91"/>
      <c r="H59" s="70"/>
      <c r="I59" s="70"/>
      <c r="J59" s="70"/>
      <c r="K59" s="70"/>
    </row>
    <row r="60" spans="1:11" s="18" customFormat="1" ht="21.5">
      <c r="A60" s="19" t="s">
        <v>12</v>
      </c>
      <c r="B60" s="20"/>
      <c r="C60" s="19"/>
      <c r="D60" s="38"/>
      <c r="E60" s="38"/>
      <c r="F60" s="38"/>
      <c r="G60" s="91"/>
      <c r="H60" s="91"/>
      <c r="I60" s="91"/>
      <c r="J60" s="91"/>
      <c r="K60" s="91"/>
    </row>
    <row r="61" spans="1:11" s="18" customFormat="1" ht="21.5">
      <c r="A61" s="19" t="s">
        <v>28</v>
      </c>
      <c r="B61" s="20"/>
      <c r="C61" s="19"/>
      <c r="D61" s="38"/>
      <c r="E61" s="38"/>
      <c r="F61" s="38"/>
      <c r="G61" s="91"/>
      <c r="H61" s="91"/>
      <c r="I61" s="91"/>
      <c r="J61" s="91"/>
      <c r="K61" s="91"/>
    </row>
    <row r="62" spans="1:11" s="18" customFormat="1" ht="22" thickBot="1">
      <c r="A62" s="86" t="s">
        <v>145</v>
      </c>
      <c r="B62" s="20">
        <v>8</v>
      </c>
      <c r="C62" s="19"/>
      <c r="D62" s="46">
        <v>464200000</v>
      </c>
      <c r="E62" s="38"/>
      <c r="F62" s="46">
        <v>322200000</v>
      </c>
      <c r="G62" s="91"/>
      <c r="H62" s="91"/>
      <c r="I62" s="91"/>
      <c r="J62" s="91"/>
      <c r="K62" s="91"/>
    </row>
    <row r="63" spans="1:11" s="18" customFormat="1" ht="21.5">
      <c r="A63" s="19" t="s">
        <v>29</v>
      </c>
      <c r="B63" s="20"/>
      <c r="C63" s="19"/>
      <c r="D63" s="38"/>
      <c r="E63" s="38"/>
      <c r="F63" s="38"/>
      <c r="G63" s="91"/>
      <c r="H63" s="91"/>
      <c r="I63" s="91"/>
      <c r="J63" s="91"/>
      <c r="K63" s="91"/>
    </row>
    <row r="64" spans="1:11" s="18" customFormat="1" ht="21.5">
      <c r="A64" s="86" t="s">
        <v>98</v>
      </c>
      <c r="B64" s="20">
        <v>8</v>
      </c>
      <c r="C64" s="19"/>
      <c r="D64" s="38">
        <v>322200000</v>
      </c>
      <c r="E64" s="47"/>
      <c r="F64" s="38">
        <v>308000000</v>
      </c>
      <c r="G64" s="91"/>
      <c r="H64" s="91"/>
      <c r="I64" s="91"/>
      <c r="J64" s="91"/>
      <c r="K64" s="91"/>
    </row>
    <row r="65" spans="1:17" s="18" customFormat="1" ht="21.5">
      <c r="A65" s="18" t="s">
        <v>85</v>
      </c>
      <c r="B65" s="20">
        <v>8</v>
      </c>
      <c r="C65" s="19"/>
      <c r="D65" s="38">
        <v>0</v>
      </c>
      <c r="E65" s="47"/>
      <c r="F65" s="38">
        <v>14200000</v>
      </c>
      <c r="G65" s="91"/>
      <c r="H65" s="91"/>
      <c r="I65" s="91"/>
      <c r="J65" s="91"/>
      <c r="K65" s="91"/>
    </row>
    <row r="66" spans="1:17" s="18" customFormat="1" ht="21.5">
      <c r="A66" s="19" t="s">
        <v>87</v>
      </c>
      <c r="B66" s="20"/>
      <c r="C66" s="19"/>
      <c r="D66" s="39">
        <v>17395000</v>
      </c>
      <c r="E66" s="39"/>
      <c r="F66" s="39">
        <v>17395000</v>
      </c>
      <c r="G66" s="91"/>
      <c r="H66" s="91"/>
      <c r="I66" s="91"/>
      <c r="J66" s="91"/>
      <c r="K66" s="91"/>
    </row>
    <row r="67" spans="1:17" s="18" customFormat="1" ht="21.5">
      <c r="A67" s="19" t="s">
        <v>76</v>
      </c>
      <c r="B67" s="20"/>
      <c r="C67" s="19"/>
      <c r="D67" s="39"/>
      <c r="E67" s="39"/>
      <c r="F67" s="39"/>
      <c r="G67" s="91"/>
      <c r="H67" s="91"/>
      <c r="I67" s="91"/>
      <c r="J67" s="91"/>
      <c r="K67" s="91"/>
      <c r="P67" s="91"/>
    </row>
    <row r="68" spans="1:17" s="18" customFormat="1" ht="21.5">
      <c r="A68" s="19" t="s">
        <v>31</v>
      </c>
      <c r="B68" s="20"/>
      <c r="C68" s="19"/>
      <c r="D68" s="39"/>
      <c r="E68" s="39"/>
      <c r="F68" s="39"/>
      <c r="G68" s="91"/>
      <c r="H68" s="91"/>
      <c r="I68" s="91"/>
      <c r="J68" s="91"/>
      <c r="K68" s="91"/>
      <c r="P68" s="91"/>
    </row>
    <row r="69" spans="1:17" s="18" customFormat="1" ht="21.5">
      <c r="A69" s="19" t="s">
        <v>67</v>
      </c>
      <c r="B69" s="20">
        <v>8</v>
      </c>
      <c r="C69" s="19"/>
      <c r="D69" s="39">
        <v>25400000</v>
      </c>
      <c r="E69" s="39"/>
      <c r="F69" s="39">
        <v>12800000</v>
      </c>
      <c r="G69" s="91"/>
      <c r="H69" s="91"/>
      <c r="I69" s="91"/>
      <c r="J69" s="91"/>
      <c r="K69" s="91"/>
    </row>
    <row r="70" spans="1:17" s="18" customFormat="1" ht="21.5">
      <c r="A70" s="19" t="s">
        <v>77</v>
      </c>
      <c r="B70" s="20"/>
      <c r="C70" s="19"/>
      <c r="D70" s="39">
        <v>232893880</v>
      </c>
      <c r="E70" s="39"/>
      <c r="F70" s="39">
        <v>76443931</v>
      </c>
      <c r="G70" s="91"/>
      <c r="H70" s="91"/>
      <c r="I70" s="91"/>
      <c r="J70" s="91"/>
      <c r="K70" s="91"/>
    </row>
    <row r="71" spans="1:17" s="18" customFormat="1" ht="21.5">
      <c r="A71" s="19" t="s">
        <v>42</v>
      </c>
      <c r="B71" s="20"/>
      <c r="C71" s="19"/>
      <c r="D71" s="39">
        <v>377941403</v>
      </c>
      <c r="E71" s="39"/>
      <c r="F71" s="39">
        <v>399023503</v>
      </c>
      <c r="G71" s="91"/>
      <c r="H71" s="91"/>
      <c r="I71" s="91"/>
      <c r="J71" s="91"/>
      <c r="K71" s="91"/>
    </row>
    <row r="72" spans="1:17" s="23" customFormat="1" ht="21.65" customHeight="1">
      <c r="A72" s="27" t="s">
        <v>32</v>
      </c>
      <c r="B72" s="24"/>
      <c r="C72" s="16"/>
      <c r="D72" s="40">
        <f>SUM(D64:D71)</f>
        <v>975830283</v>
      </c>
      <c r="E72" s="41"/>
      <c r="F72" s="40">
        <f>SUM(F64:F71)</f>
        <v>827862434</v>
      </c>
      <c r="G72" s="91"/>
      <c r="H72" s="92"/>
      <c r="I72" s="92"/>
      <c r="J72" s="91"/>
      <c r="K72" s="91"/>
    </row>
    <row r="73" spans="1:17" s="18" customFormat="1" ht="16.5" customHeight="1">
      <c r="A73" s="16"/>
      <c r="B73" s="20"/>
      <c r="C73" s="19"/>
      <c r="D73" s="38"/>
      <c r="E73" s="38"/>
      <c r="F73" s="38"/>
      <c r="G73" s="91"/>
      <c r="H73" s="91"/>
      <c r="I73" s="91"/>
      <c r="J73" s="91"/>
      <c r="K73" s="91"/>
    </row>
    <row r="74" spans="1:17" s="18" customFormat="1" ht="22.5" thickBot="1">
      <c r="A74" s="16" t="s">
        <v>13</v>
      </c>
      <c r="B74" s="20"/>
      <c r="C74" s="19"/>
      <c r="D74" s="43">
        <f>D72+D50</f>
        <v>2071514623</v>
      </c>
      <c r="E74" s="41"/>
      <c r="F74" s="43">
        <f>F72+F50</f>
        <v>1687929949</v>
      </c>
      <c r="G74" s="91"/>
      <c r="H74" s="70"/>
      <c r="I74" s="70"/>
      <c r="J74" s="70"/>
      <c r="K74" s="91"/>
      <c r="L74" s="22"/>
      <c r="M74" s="49"/>
      <c r="N74" s="22"/>
      <c r="O74" s="49"/>
      <c r="P74" s="22"/>
      <c r="Q74" s="22"/>
    </row>
    <row r="75" spans="1:17" ht="22" thickTop="1">
      <c r="G75" s="91"/>
    </row>
    <row r="76" spans="1:17" ht="21.5">
      <c r="G76" s="91"/>
    </row>
    <row r="77" spans="1:17">
      <c r="D77" s="82"/>
      <c r="F77" s="82"/>
    </row>
  </sheetData>
  <mergeCells count="6">
    <mergeCell ref="D32:F32"/>
    <mergeCell ref="D7:F7"/>
    <mergeCell ref="D28:F28"/>
    <mergeCell ref="D59:F59"/>
    <mergeCell ref="D54:F54"/>
    <mergeCell ref="D58:F58"/>
  </mergeCells>
  <phoneticPr fontId="0" type="noConversion"/>
  <pageMargins left="0.8" right="0.8" top="0.48" bottom="0.5" header="0.5" footer="0.5"/>
  <pageSetup paperSize="9" scale="90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1" max="5" man="1"/>
  </rowBreaks>
  <ignoredErrors>
    <ignoredError sqref="D33:E33 D8:E8 E5 E7 E16" numberStoredAsText="1"/>
    <ignoredError sqref="E72 E74" unlockedFormula="1"/>
    <ignoredError sqref="D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"/>
  <sheetViews>
    <sheetView view="pageBreakPreview" topLeftCell="A40" zoomScale="80" zoomScaleNormal="80" zoomScaleSheetLayoutView="80" workbookViewId="0">
      <selection activeCell="A47" sqref="A47"/>
    </sheetView>
  </sheetViews>
  <sheetFormatPr defaultColWidth="9.09765625" defaultRowHeight="21.5"/>
  <cols>
    <col min="1" max="1" width="60.59765625" style="13" customWidth="1"/>
    <col min="2" max="2" width="8.3984375" style="14" customWidth="1"/>
    <col min="3" max="3" width="1.8984375" style="13" customWidth="1"/>
    <col min="4" max="4" width="16.69921875" style="50" customWidth="1"/>
    <col min="5" max="5" width="1.8984375" style="50" customWidth="1"/>
    <col min="6" max="6" width="16.69921875" style="50" customWidth="1"/>
    <col min="7" max="7" width="4.59765625" style="50" customWidth="1"/>
    <col min="8" max="11" width="17.8984375" style="70" bestFit="1" customWidth="1"/>
    <col min="12" max="16384" width="9.09765625" style="15"/>
  </cols>
  <sheetData>
    <row r="1" spans="1:12" s="5" customFormat="1" ht="23">
      <c r="A1" s="3" t="str">
        <f>SFP!A1</f>
        <v>บริษัท เวิลด์เฟล็กซ์ จำกัด (มหาชน)</v>
      </c>
      <c r="B1" s="7"/>
      <c r="C1" s="4"/>
      <c r="D1" s="36"/>
      <c r="E1" s="36"/>
      <c r="F1" s="36"/>
      <c r="G1" s="36"/>
      <c r="H1" s="89"/>
      <c r="I1" s="89"/>
      <c r="J1" s="89"/>
      <c r="K1" s="89"/>
    </row>
    <row r="2" spans="1:12" s="5" customFormat="1" ht="23">
      <c r="A2" s="61" t="s">
        <v>101</v>
      </c>
      <c r="B2" s="7"/>
      <c r="C2" s="4"/>
      <c r="D2" s="36"/>
      <c r="E2" s="36"/>
      <c r="F2" s="36"/>
      <c r="G2" s="36"/>
      <c r="H2" s="89"/>
      <c r="I2" s="89"/>
      <c r="J2" s="89"/>
      <c r="K2" s="89"/>
    </row>
    <row r="3" spans="1:12" s="12" customFormat="1">
      <c r="A3" s="10"/>
      <c r="B3" s="11"/>
      <c r="C3" s="10"/>
      <c r="D3" s="37"/>
      <c r="E3" s="37"/>
      <c r="F3" s="37"/>
      <c r="G3" s="37"/>
      <c r="H3" s="90"/>
      <c r="I3" s="90"/>
      <c r="J3" s="90"/>
      <c r="K3" s="90"/>
    </row>
    <row r="4" spans="1:12">
      <c r="D4" s="151" t="s">
        <v>120</v>
      </c>
      <c r="E4" s="151"/>
      <c r="F4" s="151"/>
    </row>
    <row r="5" spans="1:12">
      <c r="D5" s="151" t="s">
        <v>137</v>
      </c>
      <c r="E5" s="151"/>
      <c r="F5" s="151"/>
    </row>
    <row r="6" spans="1:12">
      <c r="B6" s="11" t="s">
        <v>0</v>
      </c>
      <c r="D6" s="79" t="s">
        <v>100</v>
      </c>
      <c r="E6" s="80"/>
      <c r="F6" s="79" t="s">
        <v>69</v>
      </c>
      <c r="G6" s="84"/>
    </row>
    <row r="7" spans="1:12">
      <c r="B7" s="17"/>
      <c r="D7" s="149" t="s">
        <v>52</v>
      </c>
      <c r="E7" s="149"/>
      <c r="F7" s="149"/>
      <c r="G7" s="149"/>
    </row>
    <row r="8" spans="1:12" ht="22">
      <c r="A8" s="29" t="s">
        <v>14</v>
      </c>
    </row>
    <row r="9" spans="1:12">
      <c r="A9" s="13" t="s">
        <v>55</v>
      </c>
      <c r="B9" s="14">
        <v>9</v>
      </c>
      <c r="D9" s="39">
        <v>964923715</v>
      </c>
      <c r="E9" s="39"/>
      <c r="F9" s="39">
        <v>612000241</v>
      </c>
      <c r="G9" s="39"/>
      <c r="H9" s="90"/>
      <c r="I9" s="44"/>
      <c r="J9" s="90"/>
      <c r="L9" s="12"/>
    </row>
    <row r="10" spans="1:12">
      <c r="A10" s="13" t="s">
        <v>44</v>
      </c>
      <c r="D10" s="39">
        <v>2517222</v>
      </c>
      <c r="E10" s="39"/>
      <c r="F10" s="39">
        <v>2495706</v>
      </c>
      <c r="G10" s="39"/>
      <c r="H10" s="90"/>
      <c r="I10" s="44"/>
      <c r="J10" s="90"/>
    </row>
    <row r="11" spans="1:12">
      <c r="A11" s="13" t="s">
        <v>119</v>
      </c>
      <c r="D11" s="39">
        <v>0</v>
      </c>
      <c r="E11" s="39"/>
      <c r="F11" s="39">
        <v>3003881</v>
      </c>
      <c r="G11" s="39"/>
      <c r="H11" s="90"/>
      <c r="I11" s="44"/>
      <c r="J11" s="90"/>
    </row>
    <row r="12" spans="1:12" ht="22">
      <c r="A12" s="21" t="s">
        <v>33</v>
      </c>
      <c r="D12" s="125">
        <f>SUM(D9:D11)</f>
        <v>967440937</v>
      </c>
      <c r="E12" s="42"/>
      <c r="F12" s="125">
        <f>SUM(F9:F11)</f>
        <v>617499828</v>
      </c>
      <c r="G12" s="42"/>
      <c r="H12" s="90"/>
      <c r="I12" s="52"/>
      <c r="J12" s="90"/>
    </row>
    <row r="13" spans="1:12" ht="16" customHeight="1">
      <c r="A13" s="21"/>
      <c r="D13" s="52"/>
      <c r="E13" s="42"/>
      <c r="F13" s="52"/>
      <c r="G13" s="42"/>
      <c r="H13" s="90"/>
      <c r="I13" s="52"/>
      <c r="J13" s="90"/>
    </row>
    <row r="14" spans="1:12" ht="22">
      <c r="A14" s="29" t="s">
        <v>45</v>
      </c>
      <c r="D14" s="72"/>
      <c r="F14" s="72"/>
      <c r="H14" s="90"/>
      <c r="I14" s="72"/>
      <c r="J14" s="90"/>
    </row>
    <row r="15" spans="1:12" s="12" customFormat="1">
      <c r="A15" s="13" t="s">
        <v>56</v>
      </c>
      <c r="B15" s="11"/>
      <c r="C15" s="10"/>
      <c r="D15" s="39">
        <v>767934751</v>
      </c>
      <c r="E15" s="39"/>
      <c r="F15" s="39">
        <v>573091163</v>
      </c>
      <c r="G15" s="39"/>
      <c r="H15" s="90"/>
      <c r="I15" s="44"/>
      <c r="J15" s="90"/>
      <c r="K15" s="70"/>
    </row>
    <row r="16" spans="1:12" s="12" customFormat="1">
      <c r="A16" s="10" t="s">
        <v>59</v>
      </c>
      <c r="B16" s="11"/>
      <c r="C16" s="10"/>
      <c r="D16" s="39">
        <v>10443512</v>
      </c>
      <c r="E16" s="39"/>
      <c r="F16" s="39">
        <v>5773158</v>
      </c>
      <c r="G16" s="39"/>
      <c r="H16" s="90"/>
      <c r="I16" s="44"/>
      <c r="J16" s="90"/>
      <c r="K16" s="70"/>
    </row>
    <row r="17" spans="1:11" s="12" customFormat="1">
      <c r="A17" s="13" t="s">
        <v>39</v>
      </c>
      <c r="B17" s="11"/>
      <c r="C17" s="10"/>
      <c r="D17" s="39">
        <v>55084240</v>
      </c>
      <c r="E17" s="39"/>
      <c r="F17" s="39">
        <v>16848527</v>
      </c>
      <c r="G17" s="39"/>
      <c r="H17" s="90"/>
      <c r="I17" s="44"/>
      <c r="J17" s="90"/>
      <c r="K17" s="70"/>
    </row>
    <row r="18" spans="1:11" s="12" customFormat="1">
      <c r="A18" s="13" t="s">
        <v>118</v>
      </c>
      <c r="B18" s="11"/>
      <c r="C18" s="10"/>
      <c r="D18" s="39">
        <v>12964469</v>
      </c>
      <c r="E18" s="39"/>
      <c r="F18" s="39">
        <v>0</v>
      </c>
      <c r="G18" s="39"/>
      <c r="H18" s="90"/>
      <c r="I18" s="44"/>
      <c r="J18" s="90"/>
      <c r="K18" s="70"/>
    </row>
    <row r="19" spans="1:11" ht="22">
      <c r="A19" s="21" t="s">
        <v>46</v>
      </c>
      <c r="D19" s="125">
        <f>SUM(D15:D18)</f>
        <v>846426972</v>
      </c>
      <c r="E19" s="39"/>
      <c r="F19" s="125">
        <f>SUM(F15:F18)</f>
        <v>595712848</v>
      </c>
      <c r="G19" s="39"/>
      <c r="H19" s="90"/>
      <c r="I19" s="52"/>
      <c r="J19" s="90"/>
    </row>
    <row r="20" spans="1:11" ht="16" customHeight="1">
      <c r="A20" s="21"/>
      <c r="D20" s="52"/>
      <c r="E20" s="42"/>
      <c r="F20" s="52"/>
      <c r="G20" s="42"/>
      <c r="H20" s="90"/>
      <c r="I20" s="90"/>
      <c r="J20" s="90"/>
    </row>
    <row r="21" spans="1:11" ht="22">
      <c r="A21" s="21" t="s">
        <v>78</v>
      </c>
      <c r="B21" s="28"/>
      <c r="C21" s="21"/>
      <c r="D21" s="52">
        <f>D12-D19</f>
        <v>121013965</v>
      </c>
      <c r="E21" s="52"/>
      <c r="F21" s="52">
        <f>F12-F19</f>
        <v>21786980</v>
      </c>
      <c r="G21" s="52"/>
      <c r="H21" s="90"/>
      <c r="I21" s="52"/>
      <c r="J21" s="90"/>
    </row>
    <row r="22" spans="1:11">
      <c r="A22" s="13" t="s">
        <v>38</v>
      </c>
      <c r="D22" s="39">
        <v>-9260786</v>
      </c>
      <c r="E22" s="39"/>
      <c r="F22" s="39">
        <v>-5212346</v>
      </c>
      <c r="G22" s="39"/>
    </row>
    <row r="23" spans="1:11" ht="22">
      <c r="A23" s="21" t="s">
        <v>86</v>
      </c>
      <c r="D23" s="126">
        <f>D21+D22</f>
        <v>111753179</v>
      </c>
      <c r="E23" s="39"/>
      <c r="F23" s="126">
        <f>F21+F22</f>
        <v>16574634</v>
      </c>
      <c r="G23" s="39"/>
    </row>
    <row r="24" spans="1:11">
      <c r="A24" s="13" t="s">
        <v>58</v>
      </c>
      <c r="D24" s="127">
        <v>-18851790</v>
      </c>
      <c r="E24" s="44"/>
      <c r="F24" s="128">
        <v>-4015921</v>
      </c>
      <c r="G24" s="44"/>
    </row>
    <row r="25" spans="1:11" ht="22.5" thickBot="1">
      <c r="A25" s="21" t="s">
        <v>123</v>
      </c>
      <c r="D25" s="129">
        <f>D23+D24</f>
        <v>92901389</v>
      </c>
      <c r="E25" s="42"/>
      <c r="F25" s="129">
        <f>F23+F24</f>
        <v>12558713</v>
      </c>
      <c r="G25" s="42"/>
    </row>
    <row r="26" spans="1:11" ht="22.5" thickTop="1">
      <c r="A26" s="21"/>
      <c r="D26" s="121"/>
      <c r="E26" s="42"/>
      <c r="F26" s="121"/>
      <c r="G26" s="42"/>
    </row>
    <row r="27" spans="1:11" ht="22" thickBot="1">
      <c r="A27" s="13" t="s">
        <v>88</v>
      </c>
      <c r="D27" s="130">
        <f>+D25/322200000</f>
        <v>0.28833454065797642</v>
      </c>
      <c r="E27" s="77"/>
      <c r="F27" s="130">
        <f>+F25/308000000</f>
        <v>4.0775042207792205E-2</v>
      </c>
      <c r="G27" s="77"/>
    </row>
    <row r="28" spans="1:11" ht="22" thickTop="1">
      <c r="D28" s="53"/>
      <c r="E28" s="37"/>
      <c r="F28" s="53"/>
      <c r="G28" s="37"/>
    </row>
  </sheetData>
  <mergeCells count="3">
    <mergeCell ref="D7:G7"/>
    <mergeCell ref="D4:F4"/>
    <mergeCell ref="D5:F5"/>
  </mergeCells>
  <phoneticPr fontId="0" type="noConversion"/>
  <pageMargins left="0.8" right="0.8" top="0.48" bottom="0.5" header="0.5" footer="0.5"/>
  <pageSetup paperSize="9" scale="90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9705C-BD0D-4F9B-9E4F-1F1DF6AAE7AD}">
  <dimension ref="A1:L28"/>
  <sheetViews>
    <sheetView view="pageBreakPreview" topLeftCell="A28" zoomScale="85" zoomScaleNormal="80" zoomScaleSheetLayoutView="85" workbookViewId="0">
      <selection activeCell="A47" sqref="A47"/>
    </sheetView>
  </sheetViews>
  <sheetFormatPr defaultColWidth="9.09765625" defaultRowHeight="21.5"/>
  <cols>
    <col min="1" max="1" width="60.59765625" style="13" customWidth="1"/>
    <col min="2" max="2" width="8.3984375" style="14" customWidth="1"/>
    <col min="3" max="3" width="1.8984375" style="13" customWidth="1"/>
    <col min="4" max="4" width="16.69921875" style="50" customWidth="1"/>
    <col min="5" max="5" width="1.8984375" style="50" customWidth="1"/>
    <col min="6" max="6" width="16.69921875" style="50" customWidth="1"/>
    <col min="7" max="7" width="4.59765625" style="50" customWidth="1"/>
    <col min="8" max="11" width="17.8984375" style="70" bestFit="1" customWidth="1"/>
    <col min="12" max="16384" width="9.09765625" style="15"/>
  </cols>
  <sheetData>
    <row r="1" spans="1:12" s="5" customFormat="1" ht="23">
      <c r="A1" s="3" t="str">
        <f>SFP!A1</f>
        <v>บริษัท เวิลด์เฟล็กซ์ จำกัด (มหาชน)</v>
      </c>
      <c r="B1" s="7"/>
      <c r="C1" s="4"/>
      <c r="D1" s="36"/>
      <c r="E1" s="36"/>
      <c r="F1" s="36"/>
      <c r="G1" s="36"/>
      <c r="H1" s="89"/>
      <c r="I1" s="89"/>
      <c r="J1" s="89"/>
      <c r="K1" s="89"/>
    </row>
    <row r="2" spans="1:12" s="5" customFormat="1" ht="23">
      <c r="A2" s="61" t="s">
        <v>101</v>
      </c>
      <c r="B2" s="7"/>
      <c r="C2" s="4"/>
      <c r="D2" s="36"/>
      <c r="E2" s="36"/>
      <c r="F2" s="36"/>
      <c r="G2" s="36"/>
      <c r="H2" s="89"/>
      <c r="I2" s="89"/>
      <c r="J2" s="89"/>
      <c r="K2" s="89"/>
    </row>
    <row r="3" spans="1:12" s="12" customFormat="1">
      <c r="A3" s="10"/>
      <c r="B3" s="11"/>
      <c r="C3" s="10"/>
      <c r="D3" s="37"/>
      <c r="E3" s="37"/>
      <c r="F3" s="37"/>
      <c r="G3" s="37"/>
      <c r="H3" s="90"/>
      <c r="I3" s="90"/>
      <c r="J3" s="90"/>
      <c r="K3" s="90"/>
    </row>
    <row r="4" spans="1:12">
      <c r="D4" s="151" t="s">
        <v>140</v>
      </c>
      <c r="E4" s="151"/>
      <c r="F4" s="151"/>
    </row>
    <row r="5" spans="1:12">
      <c r="D5" s="151" t="s">
        <v>137</v>
      </c>
      <c r="E5" s="151"/>
      <c r="F5" s="151"/>
    </row>
    <row r="6" spans="1:12">
      <c r="B6" s="11" t="s">
        <v>0</v>
      </c>
      <c r="D6" s="79" t="s">
        <v>100</v>
      </c>
      <c r="E6" s="80"/>
      <c r="F6" s="79" t="s">
        <v>69</v>
      </c>
      <c r="G6" s="122"/>
    </row>
    <row r="7" spans="1:12">
      <c r="B7" s="17"/>
      <c r="D7" s="149" t="s">
        <v>52</v>
      </c>
      <c r="E7" s="149"/>
      <c r="F7" s="149"/>
      <c r="G7" s="149"/>
    </row>
    <row r="8" spans="1:12" ht="22">
      <c r="A8" s="29" t="s">
        <v>14</v>
      </c>
    </row>
    <row r="9" spans="1:12">
      <c r="A9" s="13" t="s">
        <v>55</v>
      </c>
      <c r="B9" s="14">
        <v>9</v>
      </c>
      <c r="D9" s="39">
        <v>2583515875</v>
      </c>
      <c r="E9" s="39"/>
      <c r="F9" s="39">
        <v>1709673132</v>
      </c>
      <c r="G9" s="39"/>
      <c r="L9" s="12"/>
    </row>
    <row r="10" spans="1:12">
      <c r="A10" s="13" t="s">
        <v>44</v>
      </c>
      <c r="D10" s="39">
        <v>6003675</v>
      </c>
      <c r="E10" s="39"/>
      <c r="F10" s="39">
        <v>4545890</v>
      </c>
      <c r="G10" s="39"/>
    </row>
    <row r="11" spans="1:12">
      <c r="A11" s="13" t="s">
        <v>119</v>
      </c>
      <c r="D11" s="39">
        <v>0</v>
      </c>
      <c r="E11" s="39"/>
      <c r="F11" s="39">
        <v>1274979</v>
      </c>
      <c r="G11" s="39"/>
    </row>
    <row r="12" spans="1:12" ht="22">
      <c r="A12" s="21" t="s">
        <v>33</v>
      </c>
      <c r="D12" s="125">
        <f>SUM(D9:D11)</f>
        <v>2589519550</v>
      </c>
      <c r="E12" s="42"/>
      <c r="F12" s="125">
        <f>SUM(F9:F11)</f>
        <v>1715494001</v>
      </c>
      <c r="G12" s="42"/>
    </row>
    <row r="13" spans="1:12" ht="16" customHeight="1">
      <c r="A13" s="21"/>
      <c r="D13" s="52"/>
      <c r="E13" s="42"/>
      <c r="F13" s="52"/>
      <c r="G13" s="42"/>
    </row>
    <row r="14" spans="1:12" ht="22">
      <c r="A14" s="29" t="s">
        <v>45</v>
      </c>
      <c r="D14" s="72"/>
      <c r="F14" s="72"/>
    </row>
    <row r="15" spans="1:12" s="12" customFormat="1">
      <c r="A15" s="13" t="s">
        <v>56</v>
      </c>
      <c r="B15" s="11"/>
      <c r="C15" s="10"/>
      <c r="D15" s="39">
        <v>2171060245</v>
      </c>
      <c r="E15" s="39"/>
      <c r="F15" s="39">
        <v>1569186761</v>
      </c>
      <c r="G15" s="39"/>
      <c r="H15" s="90"/>
      <c r="I15" s="70"/>
      <c r="J15" s="90"/>
      <c r="K15" s="70"/>
    </row>
    <row r="16" spans="1:12" s="12" customFormat="1">
      <c r="A16" s="10" t="s">
        <v>59</v>
      </c>
      <c r="B16" s="11"/>
      <c r="C16" s="10"/>
      <c r="D16" s="39">
        <v>23804894</v>
      </c>
      <c r="E16" s="39"/>
      <c r="F16" s="39">
        <v>19303249</v>
      </c>
      <c r="G16" s="39"/>
      <c r="H16" s="90"/>
      <c r="I16" s="70"/>
      <c r="J16" s="90"/>
      <c r="K16" s="70"/>
    </row>
    <row r="17" spans="1:11" s="12" customFormat="1">
      <c r="A17" s="13" t="s">
        <v>39</v>
      </c>
      <c r="B17" s="11"/>
      <c r="C17" s="10"/>
      <c r="D17" s="39">
        <v>115037196</v>
      </c>
      <c r="E17" s="39"/>
      <c r="F17" s="39">
        <v>38209721</v>
      </c>
      <c r="G17" s="39"/>
      <c r="H17" s="90"/>
      <c r="I17" s="70"/>
      <c r="J17" s="70"/>
      <c r="K17" s="70"/>
    </row>
    <row r="18" spans="1:11" s="12" customFormat="1">
      <c r="A18" s="13" t="s">
        <v>118</v>
      </c>
      <c r="B18" s="11"/>
      <c r="C18" s="10"/>
      <c r="D18" s="39">
        <v>31414858</v>
      </c>
      <c r="E18" s="39"/>
      <c r="F18" s="39">
        <v>0</v>
      </c>
      <c r="G18" s="39"/>
      <c r="H18" s="90"/>
      <c r="I18" s="70"/>
      <c r="J18" s="90"/>
      <c r="K18" s="70"/>
    </row>
    <row r="19" spans="1:11" ht="22">
      <c r="A19" s="21" t="s">
        <v>46</v>
      </c>
      <c r="D19" s="125">
        <f>SUM(D15:D18)</f>
        <v>2341317193</v>
      </c>
      <c r="E19" s="39"/>
      <c r="F19" s="125">
        <f>SUM(F15:F18)</f>
        <v>1626699731</v>
      </c>
      <c r="G19" s="39"/>
    </row>
    <row r="20" spans="1:11" ht="16" customHeight="1">
      <c r="A20" s="21"/>
      <c r="D20" s="52"/>
      <c r="E20" s="42"/>
      <c r="F20" s="52"/>
      <c r="G20" s="42"/>
    </row>
    <row r="21" spans="1:11" ht="22">
      <c r="A21" s="21" t="s">
        <v>78</v>
      </c>
      <c r="B21" s="28"/>
      <c r="C21" s="21"/>
      <c r="D21" s="52">
        <f>SUM(D12,-D19)</f>
        <v>248202357</v>
      </c>
      <c r="E21" s="52"/>
      <c r="F21" s="52">
        <f>SUM(F12,-F19)</f>
        <v>88794270</v>
      </c>
      <c r="G21" s="52"/>
    </row>
    <row r="22" spans="1:11">
      <c r="A22" s="13" t="s">
        <v>38</v>
      </c>
      <c r="D22" s="39">
        <v>-20180612</v>
      </c>
      <c r="E22" s="39"/>
      <c r="F22" s="39">
        <v>-16295535</v>
      </c>
      <c r="G22" s="39"/>
    </row>
    <row r="23" spans="1:11" ht="22">
      <c r="A23" s="21" t="s">
        <v>86</v>
      </c>
      <c r="D23" s="126">
        <f>SUM(D21:D22)</f>
        <v>228021745</v>
      </c>
      <c r="E23" s="39"/>
      <c r="F23" s="126">
        <f>SUM(F21:F22)</f>
        <v>72498735</v>
      </c>
      <c r="G23" s="39"/>
    </row>
    <row r="24" spans="1:11">
      <c r="A24" s="13" t="s">
        <v>58</v>
      </c>
      <c r="D24" s="128">
        <v>-39778896</v>
      </c>
      <c r="E24" s="44"/>
      <c r="F24" s="128">
        <v>-13310626</v>
      </c>
      <c r="G24" s="44"/>
    </row>
    <row r="25" spans="1:11" ht="22.5" thickBot="1">
      <c r="A25" s="21" t="s">
        <v>123</v>
      </c>
      <c r="D25" s="131">
        <f>SUM(D23:D24)</f>
        <v>188242849</v>
      </c>
      <c r="E25" s="42"/>
      <c r="F25" s="131">
        <f>SUM(F23:F24)</f>
        <v>59188109</v>
      </c>
      <c r="G25" s="42"/>
    </row>
    <row r="26" spans="1:11" ht="22.5" thickTop="1">
      <c r="A26" s="21"/>
      <c r="D26" s="121"/>
      <c r="E26" s="42"/>
      <c r="F26" s="121"/>
      <c r="G26" s="42"/>
    </row>
    <row r="27" spans="1:11" ht="22" thickBot="1">
      <c r="A27" s="13" t="s">
        <v>88</v>
      </c>
      <c r="B27" s="14">
        <v>8</v>
      </c>
      <c r="D27" s="130">
        <f>+D25/321576000</f>
        <v>0.58537592668607108</v>
      </c>
      <c r="E27" s="77"/>
      <c r="F27" s="130">
        <f>+F25/308000000</f>
        <v>0.19216918506493508</v>
      </c>
      <c r="G27" s="77"/>
    </row>
    <row r="28" spans="1:11" ht="22" thickTop="1">
      <c r="D28" s="53"/>
      <c r="E28" s="37"/>
      <c r="F28" s="53"/>
      <c r="G28" s="37"/>
    </row>
  </sheetData>
  <mergeCells count="3">
    <mergeCell ref="D4:F4"/>
    <mergeCell ref="D5:F5"/>
    <mergeCell ref="D7:G7"/>
  </mergeCells>
  <pageMargins left="0.8" right="0.8" top="0.48" bottom="0.5" header="0.5" footer="0.5"/>
  <pageSetup paperSize="9" scale="90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AD564-0C6A-4697-9139-3B972DD193BB}">
  <sheetPr>
    <pageSetUpPr fitToPage="1"/>
  </sheetPr>
  <dimension ref="A1:L21"/>
  <sheetViews>
    <sheetView view="pageBreakPreview" topLeftCell="A7" zoomScale="85" zoomScaleNormal="70" zoomScaleSheetLayoutView="85" workbookViewId="0">
      <selection activeCell="K17" sqref="K17"/>
    </sheetView>
  </sheetViews>
  <sheetFormatPr defaultColWidth="10.59765625" defaultRowHeight="24" customHeight="1"/>
  <cols>
    <col min="1" max="1" width="61.19921875" style="105" customWidth="1"/>
    <col min="2" max="2" width="9.69921875" style="105" customWidth="1"/>
    <col min="3" max="3" width="13.19921875" style="112" customWidth="1"/>
    <col min="4" max="4" width="1.19921875" style="112" customWidth="1"/>
    <col min="5" max="5" width="12.69921875" style="109" customWidth="1"/>
    <col min="6" max="6" width="1.59765625" style="109" customWidth="1"/>
    <col min="7" max="7" width="17" style="112" customWidth="1"/>
    <col min="8" max="8" width="1.59765625" style="112" customWidth="1"/>
    <col min="9" max="9" width="14.19921875" style="109" customWidth="1"/>
    <col min="10" max="10" width="1.69921875" style="90" customWidth="1"/>
    <col min="11" max="11" width="15.09765625" style="105" customWidth="1"/>
    <col min="12" max="12" width="16.3984375" style="105" bestFit="1" customWidth="1"/>
    <col min="13" max="13" width="10.8984375" style="105" bestFit="1" customWidth="1"/>
    <col min="14" max="16384" width="10.59765625" style="105"/>
  </cols>
  <sheetData>
    <row r="1" spans="1:12" ht="24" customHeight="1">
      <c r="A1" s="3" t="s">
        <v>53</v>
      </c>
      <c r="B1" s="102"/>
      <c r="C1" s="103"/>
      <c r="D1" s="103"/>
      <c r="E1" s="104"/>
      <c r="F1" s="104"/>
      <c r="G1" s="103"/>
      <c r="H1" s="103"/>
      <c r="I1" s="104"/>
    </row>
    <row r="2" spans="1:12" ht="24" customHeight="1">
      <c r="A2" s="3" t="s">
        <v>102</v>
      </c>
      <c r="B2" s="102"/>
      <c r="C2" s="103"/>
      <c r="D2" s="103"/>
      <c r="E2" s="104"/>
      <c r="F2" s="104"/>
      <c r="G2" s="103"/>
      <c r="H2" s="103"/>
      <c r="I2" s="104"/>
    </row>
    <row r="3" spans="1:12" ht="15.5" customHeight="1">
      <c r="A3" s="102"/>
      <c r="B3" s="102"/>
      <c r="C3" s="103"/>
      <c r="D3" s="103"/>
      <c r="E3" s="104"/>
      <c r="F3" s="104"/>
      <c r="G3" s="103"/>
      <c r="H3" s="103"/>
      <c r="I3" s="104"/>
    </row>
    <row r="4" spans="1:12" ht="24" customHeight="1">
      <c r="C4" s="106"/>
      <c r="D4" s="106"/>
      <c r="E4" s="106"/>
      <c r="F4" s="106"/>
      <c r="G4" s="106"/>
      <c r="H4" s="106"/>
      <c r="I4" s="107" t="s">
        <v>47</v>
      </c>
      <c r="J4" s="106"/>
      <c r="K4" s="106"/>
      <c r="L4" s="90"/>
    </row>
    <row r="5" spans="1:12" ht="24" customHeight="1">
      <c r="C5" s="106"/>
      <c r="D5" s="106"/>
      <c r="E5" s="152" t="s">
        <v>76</v>
      </c>
      <c r="F5" s="152"/>
      <c r="G5" s="152"/>
      <c r="H5" s="106"/>
      <c r="I5" s="108" t="s">
        <v>48</v>
      </c>
      <c r="J5" s="106"/>
      <c r="K5" s="106"/>
      <c r="L5" s="90"/>
    </row>
    <row r="6" spans="1:12" ht="24" customHeight="1">
      <c r="C6" s="107" t="s">
        <v>12</v>
      </c>
      <c r="D6" s="107"/>
      <c r="E6" s="107"/>
      <c r="F6" s="107"/>
      <c r="G6" s="107"/>
      <c r="H6" s="107"/>
      <c r="I6" s="105"/>
      <c r="J6" s="107"/>
      <c r="K6" s="109"/>
      <c r="L6" s="90"/>
    </row>
    <row r="7" spans="1:12" ht="24" customHeight="1">
      <c r="C7" s="107" t="s">
        <v>23</v>
      </c>
      <c r="D7" s="107"/>
      <c r="E7" s="107" t="s">
        <v>40</v>
      </c>
      <c r="F7" s="107"/>
      <c r="G7" s="107" t="s">
        <v>79</v>
      </c>
      <c r="H7" s="107"/>
      <c r="I7" s="107" t="s">
        <v>49</v>
      </c>
      <c r="J7" s="107"/>
      <c r="K7" s="107" t="s">
        <v>34</v>
      </c>
      <c r="L7" s="90"/>
    </row>
    <row r="8" spans="1:12" ht="24" customHeight="1">
      <c r="B8" s="110"/>
      <c r="C8" s="107" t="s">
        <v>24</v>
      </c>
      <c r="D8" s="107"/>
      <c r="E8" s="107" t="s">
        <v>20</v>
      </c>
      <c r="F8" s="107"/>
      <c r="G8" s="107" t="s">
        <v>80</v>
      </c>
      <c r="H8" s="107"/>
      <c r="I8" s="107" t="s">
        <v>50</v>
      </c>
      <c r="J8" s="107"/>
      <c r="K8" s="107" t="s">
        <v>22</v>
      </c>
      <c r="L8" s="90"/>
    </row>
    <row r="9" spans="1:12" ht="24" customHeight="1">
      <c r="C9" s="153" t="s">
        <v>52</v>
      </c>
      <c r="D9" s="153"/>
      <c r="E9" s="153"/>
      <c r="F9" s="153"/>
      <c r="G9" s="153"/>
      <c r="H9" s="153"/>
      <c r="I9" s="153"/>
      <c r="J9" s="153"/>
      <c r="K9" s="153"/>
      <c r="L9" s="90"/>
    </row>
    <row r="10" spans="1:12" ht="24" customHeight="1">
      <c r="A10" s="111" t="s">
        <v>142</v>
      </c>
      <c r="B10" s="111"/>
      <c r="E10" s="112"/>
      <c r="F10" s="112"/>
      <c r="G10" s="109"/>
      <c r="H10" s="109"/>
      <c r="I10" s="112"/>
      <c r="J10" s="112"/>
      <c r="K10" s="109"/>
      <c r="L10" s="90"/>
    </row>
    <row r="11" spans="1:12" ht="24" customHeight="1">
      <c r="A11" s="111" t="s">
        <v>70</v>
      </c>
      <c r="B11" s="111"/>
      <c r="C11" s="68">
        <v>308000000</v>
      </c>
      <c r="D11" s="68"/>
      <c r="E11" s="68">
        <v>12800000</v>
      </c>
      <c r="F11" s="68"/>
      <c r="G11" s="68">
        <v>9215554</v>
      </c>
      <c r="H11" s="68"/>
      <c r="I11" s="68">
        <v>217329469</v>
      </c>
      <c r="J11" s="113"/>
      <c r="K11" s="68">
        <f>SUM(C11:I11)</f>
        <v>547345023</v>
      </c>
      <c r="L11" s="90"/>
    </row>
    <row r="12" spans="1:12" ht="6" customHeight="1">
      <c r="A12" s="111"/>
      <c r="B12" s="111"/>
      <c r="C12" s="63"/>
      <c r="D12" s="68"/>
      <c r="E12" s="63"/>
      <c r="F12" s="71"/>
      <c r="G12" s="63"/>
      <c r="H12" s="71"/>
      <c r="I12" s="63"/>
      <c r="J12" s="68"/>
      <c r="K12" s="63"/>
      <c r="L12" s="90"/>
    </row>
    <row r="13" spans="1:12" ht="24" customHeight="1">
      <c r="A13" s="111" t="s">
        <v>103</v>
      </c>
      <c r="B13" s="111"/>
      <c r="C13" s="66"/>
      <c r="D13" s="65"/>
      <c r="E13" s="66"/>
      <c r="F13" s="65"/>
      <c r="G13" s="66"/>
      <c r="H13" s="65"/>
      <c r="I13" s="66"/>
      <c r="J13" s="67"/>
      <c r="K13" s="66"/>
      <c r="L13" s="90"/>
    </row>
    <row r="14" spans="1:12" ht="24" customHeight="1">
      <c r="A14" s="105" t="s">
        <v>106</v>
      </c>
      <c r="C14" s="132">
        <v>0</v>
      </c>
      <c r="D14" s="67"/>
      <c r="E14" s="132">
        <v>0</v>
      </c>
      <c r="F14" s="65"/>
      <c r="G14" s="64">
        <v>59188109</v>
      </c>
      <c r="H14" s="65"/>
      <c r="I14" s="132">
        <v>0</v>
      </c>
      <c r="J14" s="67"/>
      <c r="K14" s="133">
        <f>SUM(C14:I14)</f>
        <v>59188109</v>
      </c>
      <c r="L14" s="90"/>
    </row>
    <row r="15" spans="1:12" ht="24" customHeight="1">
      <c r="A15" s="111" t="s">
        <v>104</v>
      </c>
      <c r="B15" s="111"/>
      <c r="C15" s="134">
        <f>SUM(C14:C14)</f>
        <v>0</v>
      </c>
      <c r="D15" s="75"/>
      <c r="E15" s="134">
        <f>SUM(E14:E14)</f>
        <v>0</v>
      </c>
      <c r="F15" s="68"/>
      <c r="G15" s="134">
        <f>SUM(G14:G14)</f>
        <v>59188109</v>
      </c>
      <c r="H15" s="68"/>
      <c r="I15" s="134">
        <f>SUM(I14:I14)</f>
        <v>0</v>
      </c>
      <c r="J15" s="75"/>
      <c r="K15" s="134">
        <f>SUM(K14:K14)</f>
        <v>59188109</v>
      </c>
      <c r="L15" s="90"/>
    </row>
    <row r="16" spans="1:12" ht="7.5" customHeight="1">
      <c r="A16" s="111"/>
      <c r="B16" s="111"/>
      <c r="C16" s="63"/>
      <c r="D16" s="68"/>
      <c r="E16" s="63"/>
      <c r="F16" s="71"/>
      <c r="G16" s="63"/>
      <c r="H16" s="71"/>
      <c r="I16" s="63"/>
      <c r="J16" s="68"/>
      <c r="K16" s="63"/>
      <c r="L16" s="90"/>
    </row>
    <row r="17" spans="1:12" ht="24" customHeight="1">
      <c r="A17" s="114" t="s">
        <v>99</v>
      </c>
      <c r="B17" s="115"/>
      <c r="C17" s="132">
        <v>0</v>
      </c>
      <c r="D17" s="67"/>
      <c r="E17" s="132">
        <v>0</v>
      </c>
      <c r="F17" s="65"/>
      <c r="G17" s="66">
        <v>7372994</v>
      </c>
      <c r="H17" s="65"/>
      <c r="I17" s="66">
        <v>-7372994</v>
      </c>
      <c r="J17" s="67"/>
      <c r="K17" s="64">
        <f>SUM(C17:I17)</f>
        <v>0</v>
      </c>
      <c r="L17" s="90"/>
    </row>
    <row r="18" spans="1:12" ht="24" customHeight="1" thickBot="1">
      <c r="A18" s="111" t="s">
        <v>138</v>
      </c>
      <c r="B18" s="111"/>
      <c r="C18" s="135">
        <f>C15+C17+C11</f>
        <v>308000000</v>
      </c>
      <c r="D18" s="68"/>
      <c r="E18" s="135">
        <f>+E15+E17+E11</f>
        <v>12800000</v>
      </c>
      <c r="F18" s="68"/>
      <c r="G18" s="135">
        <f>+G15+G17+G11</f>
        <v>75776657</v>
      </c>
      <c r="H18" s="68"/>
      <c r="I18" s="135">
        <f>+I15+I17+I11</f>
        <v>209956475</v>
      </c>
      <c r="J18" s="68"/>
      <c r="K18" s="135">
        <f>+K15+K17+K11</f>
        <v>606533132</v>
      </c>
      <c r="L18" s="116"/>
    </row>
    <row r="19" spans="1:12" ht="24" customHeight="1" thickTop="1">
      <c r="E19" s="112"/>
      <c r="F19" s="112"/>
      <c r="G19" s="109"/>
      <c r="H19" s="109"/>
      <c r="I19" s="112"/>
      <c r="J19" s="112"/>
      <c r="K19" s="109"/>
      <c r="L19" s="90"/>
    </row>
    <row r="21" spans="1:12" ht="24" customHeight="1">
      <c r="I21" s="112"/>
      <c r="K21" s="112"/>
    </row>
  </sheetData>
  <mergeCells count="2">
    <mergeCell ref="E5:G5"/>
    <mergeCell ref="C9:K9"/>
  </mergeCells>
  <pageMargins left="0.8" right="0.8" top="0.48" bottom="0.5" header="0.5" footer="0.5"/>
  <pageSetup paperSize="9" scale="98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7"/>
  <sheetViews>
    <sheetView view="pageBreakPreview" topLeftCell="A16" zoomScale="85" zoomScaleNormal="70" zoomScaleSheetLayoutView="85" workbookViewId="0">
      <selection activeCell="P15" sqref="P15:P22"/>
    </sheetView>
  </sheetViews>
  <sheetFormatPr defaultColWidth="10.59765625" defaultRowHeight="24" customHeight="1"/>
  <cols>
    <col min="1" max="1" width="61.19921875" style="32" customWidth="1"/>
    <col min="2" max="2" width="9.69921875" style="32" customWidth="1"/>
    <col min="3" max="3" width="13.09765625" style="60" customWidth="1"/>
    <col min="4" max="4" width="1.19921875" style="60" customWidth="1"/>
    <col min="5" max="5" width="12.59765625" style="60" customWidth="1"/>
    <col min="6" max="6" width="2.69921875" style="60" customWidth="1"/>
    <col min="7" max="7" width="12.8984375" style="60" customWidth="1"/>
    <col min="8" max="8" width="1.59765625" style="60" customWidth="1"/>
    <col min="9" max="9" width="12.69921875" style="58" customWidth="1"/>
    <col min="10" max="10" width="1.59765625" style="58" customWidth="1"/>
    <col min="11" max="11" width="17" style="60" customWidth="1"/>
    <col min="12" max="12" width="1.59765625" style="60" customWidth="1"/>
    <col min="13" max="13" width="14.19921875" style="58" customWidth="1"/>
    <col min="14" max="14" width="1.69921875" style="90" customWidth="1"/>
    <col min="15" max="15" width="16" style="32" customWidth="1"/>
    <col min="16" max="16" width="21.09765625" style="32" customWidth="1"/>
    <col min="17" max="17" width="10.59765625" style="32"/>
    <col min="18" max="18" width="11.19921875" style="32" bestFit="1" customWidth="1"/>
    <col min="19" max="16384" width="10.59765625" style="32"/>
  </cols>
  <sheetData>
    <row r="1" spans="1:16" ht="24" customHeight="1">
      <c r="A1" s="3" t="s">
        <v>53</v>
      </c>
      <c r="B1" s="3"/>
      <c r="C1" s="56"/>
      <c r="D1" s="56"/>
      <c r="E1" s="56"/>
      <c r="F1" s="56"/>
      <c r="G1" s="56"/>
      <c r="H1" s="56"/>
      <c r="I1" s="57"/>
      <c r="J1" s="57"/>
      <c r="K1" s="56"/>
      <c r="L1" s="56"/>
      <c r="M1" s="57"/>
    </row>
    <row r="2" spans="1:16" ht="24" customHeight="1">
      <c r="A2" s="3" t="s">
        <v>102</v>
      </c>
      <c r="B2" s="3"/>
      <c r="C2" s="56"/>
      <c r="D2" s="56"/>
      <c r="E2" s="56"/>
      <c r="F2" s="56"/>
      <c r="G2" s="56"/>
      <c r="H2" s="56"/>
      <c r="I2" s="57"/>
      <c r="J2" s="57"/>
      <c r="K2" s="56"/>
      <c r="L2" s="56"/>
      <c r="M2" s="57"/>
    </row>
    <row r="3" spans="1:16" ht="15.65" customHeight="1">
      <c r="A3" s="6"/>
      <c r="B3" s="6"/>
      <c r="C3" s="56"/>
      <c r="D3" s="56"/>
      <c r="E3" s="56"/>
      <c r="F3" s="56"/>
      <c r="G3" s="56"/>
      <c r="H3" s="56"/>
      <c r="I3" s="57"/>
      <c r="J3" s="57"/>
      <c r="K3" s="56"/>
      <c r="L3" s="56"/>
      <c r="M3" s="57"/>
    </row>
    <row r="4" spans="1:16" ht="24" customHeight="1">
      <c r="C4" s="74"/>
      <c r="D4" s="74"/>
      <c r="E4" s="74"/>
      <c r="F4" s="74"/>
      <c r="G4" s="74"/>
      <c r="H4" s="74"/>
      <c r="I4" s="74"/>
      <c r="J4" s="74"/>
      <c r="K4" s="74"/>
      <c r="L4" s="74"/>
      <c r="M4" s="59" t="s">
        <v>47</v>
      </c>
      <c r="N4" s="74"/>
      <c r="O4" s="74"/>
      <c r="P4" s="90"/>
    </row>
    <row r="5" spans="1:16" ht="24" customHeight="1">
      <c r="C5" s="74"/>
      <c r="D5" s="74"/>
      <c r="E5" s="74"/>
      <c r="F5" s="74"/>
      <c r="G5" s="74"/>
      <c r="H5" s="74"/>
      <c r="I5" s="154" t="s">
        <v>76</v>
      </c>
      <c r="J5" s="154"/>
      <c r="K5" s="154"/>
      <c r="L5" s="74"/>
      <c r="M5" s="88" t="s">
        <v>48</v>
      </c>
      <c r="N5" s="74"/>
      <c r="O5" s="74"/>
      <c r="P5" s="90"/>
    </row>
    <row r="6" spans="1:16" ht="24" customHeight="1">
      <c r="C6" s="59" t="s">
        <v>12</v>
      </c>
      <c r="D6" s="59"/>
      <c r="E6" s="59"/>
      <c r="F6" s="59"/>
      <c r="G6" s="59" t="s">
        <v>49</v>
      </c>
      <c r="H6" s="59"/>
      <c r="I6" s="59"/>
      <c r="J6" s="59"/>
      <c r="K6" s="59"/>
      <c r="L6" s="59"/>
      <c r="M6" s="32"/>
      <c r="N6" s="59"/>
      <c r="O6" s="58"/>
      <c r="P6" s="90"/>
    </row>
    <row r="7" spans="1:16" ht="24" customHeight="1">
      <c r="C7" s="59" t="s">
        <v>23</v>
      </c>
      <c r="D7" s="59"/>
      <c r="E7" s="59" t="s">
        <v>83</v>
      </c>
      <c r="F7" s="59"/>
      <c r="G7" s="59" t="s">
        <v>81</v>
      </c>
      <c r="H7" s="59"/>
      <c r="I7" s="59" t="s">
        <v>40</v>
      </c>
      <c r="J7" s="59"/>
      <c r="K7" s="59" t="s">
        <v>79</v>
      </c>
      <c r="L7" s="59"/>
      <c r="M7" s="59" t="s">
        <v>49</v>
      </c>
      <c r="N7" s="59"/>
      <c r="O7" s="59" t="s">
        <v>34</v>
      </c>
      <c r="P7" s="90"/>
    </row>
    <row r="8" spans="1:16" ht="24" customHeight="1">
      <c r="B8" s="11" t="s">
        <v>0</v>
      </c>
      <c r="C8" s="59" t="s">
        <v>24</v>
      </c>
      <c r="D8" s="59"/>
      <c r="E8" s="59" t="s">
        <v>84</v>
      </c>
      <c r="F8" s="59"/>
      <c r="G8" s="59" t="s">
        <v>82</v>
      </c>
      <c r="H8" s="59"/>
      <c r="I8" s="59" t="s">
        <v>20</v>
      </c>
      <c r="J8" s="59"/>
      <c r="K8" s="59" t="s">
        <v>80</v>
      </c>
      <c r="L8" s="59"/>
      <c r="M8" s="59" t="s">
        <v>50</v>
      </c>
      <c r="N8" s="59"/>
      <c r="O8" s="59" t="s">
        <v>22</v>
      </c>
      <c r="P8" s="90"/>
    </row>
    <row r="9" spans="1:16" ht="24" customHeight="1">
      <c r="C9" s="155" t="s">
        <v>52</v>
      </c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90"/>
    </row>
    <row r="10" spans="1:16" ht="24" customHeight="1">
      <c r="A10" s="31" t="s">
        <v>143</v>
      </c>
      <c r="B10" s="31"/>
      <c r="I10" s="60"/>
      <c r="J10" s="60"/>
      <c r="K10" s="58"/>
      <c r="L10" s="58"/>
      <c r="M10" s="60"/>
      <c r="N10" s="60"/>
      <c r="O10" s="58"/>
      <c r="P10" s="90"/>
    </row>
    <row r="11" spans="1:16" ht="24" customHeight="1">
      <c r="A11" s="31" t="s">
        <v>105</v>
      </c>
      <c r="B11" s="31"/>
      <c r="C11" s="68">
        <v>308000000</v>
      </c>
      <c r="D11" s="68"/>
      <c r="E11" s="68">
        <v>14200000</v>
      </c>
      <c r="F11" s="68"/>
      <c r="G11" s="68">
        <v>17395000</v>
      </c>
      <c r="H11" s="68"/>
      <c r="I11" s="68">
        <v>12800000</v>
      </c>
      <c r="J11" s="68"/>
      <c r="K11" s="68">
        <v>76443931</v>
      </c>
      <c r="L11" s="68"/>
      <c r="M11" s="68">
        <v>399023503</v>
      </c>
      <c r="N11" s="87"/>
      <c r="O11" s="124">
        <f>SUM(C11:M11)</f>
        <v>827862434</v>
      </c>
      <c r="P11" s="90"/>
    </row>
    <row r="12" spans="1:16" ht="6" customHeight="1">
      <c r="A12" s="31"/>
      <c r="B12" s="31"/>
      <c r="C12" s="63"/>
      <c r="D12" s="68"/>
      <c r="E12" s="63"/>
      <c r="F12" s="63"/>
      <c r="G12" s="63"/>
      <c r="H12" s="68"/>
      <c r="I12" s="63"/>
      <c r="J12" s="71"/>
      <c r="K12" s="63"/>
      <c r="L12" s="71"/>
      <c r="M12" s="63"/>
      <c r="N12" s="68"/>
      <c r="O12" s="63"/>
      <c r="P12" s="90"/>
    </row>
    <row r="13" spans="1:16" ht="24" customHeight="1">
      <c r="A13" s="31" t="s">
        <v>107</v>
      </c>
      <c r="B13" s="31"/>
      <c r="C13" s="31"/>
      <c r="D13" s="31"/>
      <c r="E13" s="63"/>
      <c r="F13" s="68"/>
      <c r="G13" s="63"/>
      <c r="H13" s="71"/>
      <c r="I13" s="63"/>
      <c r="J13" s="71"/>
      <c r="K13" s="63"/>
      <c r="L13" s="68"/>
      <c r="M13" s="63"/>
    </row>
    <row r="14" spans="1:16" ht="24" customHeight="1">
      <c r="A14" s="32" t="s">
        <v>109</v>
      </c>
      <c r="B14" s="100">
        <v>8</v>
      </c>
      <c r="C14" s="67">
        <v>14200000</v>
      </c>
      <c r="D14" s="116"/>
      <c r="E14" s="67">
        <v>0</v>
      </c>
      <c r="F14" s="117"/>
      <c r="G14" s="67">
        <v>0</v>
      </c>
      <c r="H14" s="116"/>
      <c r="I14" s="67">
        <v>0</v>
      </c>
      <c r="J14" s="116"/>
      <c r="K14" s="67">
        <v>0</v>
      </c>
      <c r="L14" s="117"/>
      <c r="M14" s="67">
        <v>0</v>
      </c>
      <c r="N14" s="116"/>
      <c r="O14" s="136">
        <f t="shared" ref="O14:O16" si="0">SUM(C14:M14)</f>
        <v>14200000</v>
      </c>
    </row>
    <row r="15" spans="1:16" ht="24" customHeight="1">
      <c r="A15" s="32" t="s">
        <v>108</v>
      </c>
      <c r="B15" s="100">
        <v>8</v>
      </c>
      <c r="C15" s="67">
        <v>0</v>
      </c>
      <c r="D15" s="116"/>
      <c r="E15" s="67">
        <v>-14200000</v>
      </c>
      <c r="F15" s="117"/>
      <c r="G15" s="67">
        <v>0</v>
      </c>
      <c r="H15" s="116"/>
      <c r="I15" s="67">
        <v>0</v>
      </c>
      <c r="J15" s="116"/>
      <c r="K15" s="67">
        <v>0</v>
      </c>
      <c r="L15" s="117"/>
      <c r="M15" s="67">
        <v>0</v>
      </c>
      <c r="N15" s="116"/>
      <c r="O15" s="136">
        <f t="shared" si="0"/>
        <v>-14200000</v>
      </c>
    </row>
    <row r="16" spans="1:16" ht="24" customHeight="1">
      <c r="A16" s="32" t="s">
        <v>121</v>
      </c>
      <c r="B16" s="100">
        <v>10</v>
      </c>
      <c r="C16" s="137">
        <v>0</v>
      </c>
      <c r="D16" s="116"/>
      <c r="E16" s="137">
        <v>0</v>
      </c>
      <c r="F16" s="117"/>
      <c r="G16" s="137">
        <v>0</v>
      </c>
      <c r="H16" s="116"/>
      <c r="I16" s="137">
        <v>0</v>
      </c>
      <c r="J16" s="116"/>
      <c r="K16" s="137">
        <v>-40275000</v>
      </c>
      <c r="L16" s="117"/>
      <c r="M16" s="137">
        <v>0</v>
      </c>
      <c r="N16" s="116"/>
      <c r="O16" s="136">
        <f t="shared" si="0"/>
        <v>-40275000</v>
      </c>
    </row>
    <row r="17" spans="1:16" ht="24" customHeight="1">
      <c r="A17" s="31" t="s">
        <v>127</v>
      </c>
      <c r="B17" s="31"/>
      <c r="C17" s="134">
        <f>SUM(C14:C16)</f>
        <v>14200000</v>
      </c>
      <c r="D17" s="31"/>
      <c r="E17" s="134">
        <f>SUM(E14:E16)</f>
        <v>-14200000</v>
      </c>
      <c r="F17" s="75"/>
      <c r="G17" s="134">
        <f>SUM(G14:G16)</f>
        <v>0</v>
      </c>
      <c r="H17" s="68"/>
      <c r="I17" s="134">
        <f>SUM(I14:I16)</f>
        <v>0</v>
      </c>
      <c r="J17" s="68"/>
      <c r="K17" s="134">
        <f>SUM(K14:K16)</f>
        <v>-40275000</v>
      </c>
      <c r="L17" s="75"/>
      <c r="M17" s="134">
        <f>SUM(M14:M16)</f>
        <v>0</v>
      </c>
      <c r="O17" s="134">
        <f>SUM(O14:O16)</f>
        <v>-40275000</v>
      </c>
    </row>
    <row r="18" spans="1:16" ht="12" customHeight="1">
      <c r="A18" s="31"/>
      <c r="B18" s="31"/>
      <c r="C18" s="31"/>
      <c r="D18" s="31"/>
      <c r="E18" s="63"/>
      <c r="F18" s="68"/>
      <c r="G18" s="63"/>
      <c r="H18" s="71"/>
      <c r="I18" s="63"/>
      <c r="J18" s="71"/>
      <c r="K18" s="63"/>
      <c r="L18" s="68"/>
      <c r="M18" s="63"/>
    </row>
    <row r="19" spans="1:16" ht="24" customHeight="1">
      <c r="A19" s="31" t="s">
        <v>103</v>
      </c>
      <c r="B19" s="31"/>
      <c r="C19" s="66"/>
      <c r="D19" s="65"/>
      <c r="E19" s="66"/>
      <c r="F19" s="66"/>
      <c r="G19" s="66"/>
      <c r="H19" s="65"/>
      <c r="I19" s="66"/>
      <c r="J19" s="65"/>
      <c r="K19" s="66"/>
      <c r="L19" s="65"/>
      <c r="M19" s="66"/>
      <c r="N19" s="67"/>
      <c r="O19" s="66"/>
      <c r="P19" s="90"/>
    </row>
    <row r="20" spans="1:16" ht="24" customHeight="1">
      <c r="A20" s="32" t="s">
        <v>106</v>
      </c>
      <c r="C20" s="78">
        <v>0</v>
      </c>
      <c r="D20" s="67"/>
      <c r="E20" s="78">
        <v>0</v>
      </c>
      <c r="F20" s="78"/>
      <c r="G20" s="78">
        <v>0</v>
      </c>
      <c r="H20" s="67"/>
      <c r="I20" s="78">
        <v>0</v>
      </c>
      <c r="J20" s="65"/>
      <c r="K20" s="64">
        <v>188242849</v>
      </c>
      <c r="L20" s="65"/>
      <c r="M20" s="78">
        <v>0</v>
      </c>
      <c r="N20" s="67"/>
      <c r="O20" s="59">
        <f>SUM(C20:M20)</f>
        <v>188242849</v>
      </c>
      <c r="P20" s="90"/>
    </row>
    <row r="21" spans="1:16" ht="24" hidden="1" customHeight="1">
      <c r="A21" s="32" t="s">
        <v>68</v>
      </c>
      <c r="B21" s="94"/>
      <c r="C21" s="78">
        <v>0</v>
      </c>
      <c r="D21" s="67"/>
      <c r="E21" s="78">
        <v>0</v>
      </c>
      <c r="F21" s="78"/>
      <c r="G21" s="78">
        <v>0</v>
      </c>
      <c r="H21" s="67"/>
      <c r="I21" s="78">
        <v>0</v>
      </c>
      <c r="J21" s="65"/>
      <c r="K21" s="78"/>
      <c r="L21" s="65"/>
      <c r="M21" s="78">
        <v>0</v>
      </c>
      <c r="N21" s="67"/>
      <c r="O21" s="59">
        <f>SUM(C21:M21)</f>
        <v>0</v>
      </c>
      <c r="P21" s="90"/>
    </row>
    <row r="22" spans="1:16" ht="24" customHeight="1">
      <c r="A22" s="31" t="s">
        <v>104</v>
      </c>
      <c r="B22" s="31"/>
      <c r="C22" s="134">
        <f>SUM(C20:C21)</f>
        <v>0</v>
      </c>
      <c r="D22" s="75"/>
      <c r="E22" s="134">
        <f>SUM(E20:E21)</f>
        <v>0</v>
      </c>
      <c r="F22" s="75"/>
      <c r="G22" s="134">
        <f>SUM(G20:G21)</f>
        <v>0</v>
      </c>
      <c r="H22" s="75"/>
      <c r="I22" s="134">
        <f>SUM(I20:I21)</f>
        <v>0</v>
      </c>
      <c r="J22" s="68"/>
      <c r="K22" s="134">
        <f>SUM(K20:K21)</f>
        <v>188242849</v>
      </c>
      <c r="L22" s="68"/>
      <c r="M22" s="134">
        <f>SUM(M20:M21)</f>
        <v>0</v>
      </c>
      <c r="N22" s="75"/>
      <c r="O22" s="134">
        <f>SUM(O20:O21)</f>
        <v>188242849</v>
      </c>
      <c r="P22" s="90"/>
    </row>
    <row r="23" spans="1:16" ht="7.5" customHeight="1">
      <c r="A23" s="31"/>
      <c r="B23" s="31"/>
      <c r="C23" s="63"/>
      <c r="D23" s="68"/>
      <c r="E23" s="63"/>
      <c r="F23" s="63"/>
      <c r="G23" s="63"/>
      <c r="H23" s="68"/>
      <c r="I23" s="63"/>
      <c r="J23" s="71"/>
      <c r="K23" s="63"/>
      <c r="L23" s="71"/>
      <c r="M23" s="63"/>
      <c r="N23" s="68"/>
      <c r="O23" s="63"/>
      <c r="P23" s="90"/>
    </row>
    <row r="24" spans="1:16" ht="24.5" customHeight="1">
      <c r="A24" s="32" t="s">
        <v>112</v>
      </c>
      <c r="B24" s="94">
        <v>8</v>
      </c>
      <c r="C24" s="64">
        <v>0</v>
      </c>
      <c r="D24" s="65"/>
      <c r="E24" s="64">
        <v>0</v>
      </c>
      <c r="F24" s="64"/>
      <c r="G24" s="64">
        <v>0</v>
      </c>
      <c r="H24" s="65"/>
      <c r="I24" s="64">
        <v>12600000</v>
      </c>
      <c r="J24" s="118"/>
      <c r="K24" s="64">
        <v>-12600000</v>
      </c>
      <c r="L24" s="118"/>
      <c r="M24" s="64">
        <v>0</v>
      </c>
      <c r="N24" s="68"/>
      <c r="O24" s="59">
        <f>SUM(C24:M24)</f>
        <v>0</v>
      </c>
      <c r="P24" s="90"/>
    </row>
    <row r="25" spans="1:16" ht="24" customHeight="1">
      <c r="A25" s="69" t="s">
        <v>99</v>
      </c>
      <c r="B25" s="100"/>
      <c r="C25" s="78">
        <v>0</v>
      </c>
      <c r="D25" s="67"/>
      <c r="E25" s="78">
        <v>0</v>
      </c>
      <c r="F25" s="78"/>
      <c r="G25" s="78">
        <v>0</v>
      </c>
      <c r="H25" s="67"/>
      <c r="I25" s="78">
        <v>0</v>
      </c>
      <c r="J25" s="65"/>
      <c r="K25" s="66">
        <v>21082100</v>
      </c>
      <c r="L25" s="65"/>
      <c r="M25" s="66">
        <v>-21082100</v>
      </c>
      <c r="N25" s="67"/>
      <c r="O25" s="64">
        <f>SUM(C25:M25)</f>
        <v>0</v>
      </c>
      <c r="P25" s="90"/>
    </row>
    <row r="26" spans="1:16" ht="24" customHeight="1" thickBot="1">
      <c r="A26" s="31" t="s">
        <v>139</v>
      </c>
      <c r="B26" s="31"/>
      <c r="C26" s="135">
        <f>C11+C22+C25+C17+C24</f>
        <v>322200000</v>
      </c>
      <c r="D26" s="68"/>
      <c r="E26" s="135">
        <f>E11+E22+E25+E17+E24</f>
        <v>0</v>
      </c>
      <c r="F26" s="68"/>
      <c r="G26" s="135">
        <f>G11+G22+G25+G17+G24</f>
        <v>17395000</v>
      </c>
      <c r="H26" s="68"/>
      <c r="I26" s="135">
        <f>I11+I22+I25+I17+I24</f>
        <v>25400000</v>
      </c>
      <c r="J26" s="68"/>
      <c r="K26" s="135">
        <f>K11+K22+K25+K17+K24</f>
        <v>232893880</v>
      </c>
      <c r="L26" s="68"/>
      <c r="M26" s="135">
        <f>M11+M22+M25+M17+M24</f>
        <v>377941403</v>
      </c>
      <c r="N26" s="68"/>
      <c r="O26" s="135">
        <f>O11+O22+O25+O17+O24</f>
        <v>975830283</v>
      </c>
      <c r="P26" s="90"/>
    </row>
    <row r="27" spans="1:16" ht="24" customHeight="1" thickTop="1">
      <c r="I27" s="60"/>
      <c r="J27" s="60"/>
      <c r="K27" s="58"/>
      <c r="L27" s="58"/>
      <c r="M27" s="60"/>
      <c r="N27" s="60"/>
      <c r="O27" s="58"/>
      <c r="P27" s="90"/>
    </row>
  </sheetData>
  <mergeCells count="2">
    <mergeCell ref="I5:K5"/>
    <mergeCell ref="C9:O9"/>
  </mergeCells>
  <phoneticPr fontId="0" type="noConversion"/>
  <pageMargins left="0.8" right="0.8" top="0.48" bottom="0.5" header="0.5" footer="0.5"/>
  <pageSetup paperSize="9" scale="82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2"/>
  <sheetViews>
    <sheetView tabSelected="1" view="pageBreakPreview" zoomScale="70" zoomScaleNormal="70" zoomScaleSheetLayoutView="70" workbookViewId="0">
      <selection activeCell="D1" sqref="D1"/>
    </sheetView>
  </sheetViews>
  <sheetFormatPr defaultColWidth="9.09765625" defaultRowHeight="22.5" customHeight="1"/>
  <cols>
    <col min="1" max="1" width="74.59765625" style="13" customWidth="1"/>
    <col min="2" max="2" width="15.8984375" style="39" customWidth="1"/>
    <col min="3" max="3" width="1.8984375" style="39" customWidth="1"/>
    <col min="4" max="4" width="13.8984375" style="39" customWidth="1"/>
    <col min="5" max="5" width="14.59765625" style="15" customWidth="1"/>
    <col min="6" max="6" width="14.59765625" style="15" bestFit="1" customWidth="1"/>
    <col min="7" max="7" width="11.69921875" style="15" bestFit="1" customWidth="1"/>
    <col min="8" max="16384" width="9.09765625" style="15"/>
  </cols>
  <sheetData>
    <row r="1" spans="1:6" s="5" customFormat="1" ht="22.5" customHeight="1">
      <c r="A1" s="3" t="s">
        <v>53</v>
      </c>
      <c r="B1" s="54"/>
      <c r="C1" s="54"/>
      <c r="D1" s="54"/>
    </row>
    <row r="2" spans="1:6" s="5" customFormat="1" ht="22.5" customHeight="1">
      <c r="A2" s="3" t="s">
        <v>114</v>
      </c>
      <c r="B2" s="54"/>
      <c r="C2" s="54"/>
      <c r="D2" s="54"/>
    </row>
    <row r="3" spans="1:6" s="12" customFormat="1" ht="21.65" customHeight="1">
      <c r="A3" s="10"/>
      <c r="B3" s="54"/>
      <c r="C3" s="54"/>
      <c r="D3" s="54"/>
    </row>
    <row r="4" spans="1:6" ht="21.5">
      <c r="B4" s="151" t="s">
        <v>140</v>
      </c>
      <c r="C4" s="151"/>
      <c r="D4" s="151"/>
    </row>
    <row r="5" spans="1:6" ht="21.5">
      <c r="B5" s="157" t="s">
        <v>137</v>
      </c>
      <c r="C5" s="158"/>
      <c r="D5" s="158"/>
    </row>
    <row r="6" spans="1:6" ht="21.5">
      <c r="B6" s="79" t="s">
        <v>100</v>
      </c>
      <c r="C6" s="80"/>
      <c r="D6" s="79" t="s">
        <v>69</v>
      </c>
    </row>
    <row r="7" spans="1:6" ht="21.5">
      <c r="B7" s="156" t="s">
        <v>52</v>
      </c>
      <c r="C7" s="156"/>
      <c r="D7" s="156"/>
    </row>
    <row r="8" spans="1:6" ht="22.5" customHeight="1">
      <c r="A8" s="33" t="s">
        <v>18</v>
      </c>
      <c r="B8" s="120"/>
      <c r="C8" s="85"/>
      <c r="D8" s="120"/>
    </row>
    <row r="9" spans="1:6" ht="22.5" customHeight="1">
      <c r="A9" s="34" t="s">
        <v>123</v>
      </c>
      <c r="B9" s="39">
        <v>188242849</v>
      </c>
      <c r="D9" s="39">
        <v>59188109</v>
      </c>
      <c r="E9" s="49"/>
    </row>
    <row r="10" spans="1:6" ht="22.5" customHeight="1">
      <c r="A10" s="35" t="s">
        <v>60</v>
      </c>
    </row>
    <row r="11" spans="1:6" ht="22.5" customHeight="1">
      <c r="A11" s="34" t="s">
        <v>61</v>
      </c>
      <c r="B11" s="39">
        <v>39778896</v>
      </c>
      <c r="D11" s="39">
        <v>13310626</v>
      </c>
      <c r="F11" s="70"/>
    </row>
    <row r="12" spans="1:6" ht="22.5" customHeight="1">
      <c r="A12" s="34" t="s">
        <v>51</v>
      </c>
      <c r="B12" s="39">
        <v>52879267</v>
      </c>
      <c r="D12" s="39">
        <v>50603026</v>
      </c>
      <c r="E12" s="70"/>
      <c r="F12" s="70"/>
    </row>
    <row r="13" spans="1:6" ht="22.5" customHeight="1">
      <c r="A13" s="34" t="s">
        <v>38</v>
      </c>
      <c r="B13" s="39">
        <v>20180612</v>
      </c>
      <c r="D13" s="39">
        <v>16295535</v>
      </c>
      <c r="E13" s="49"/>
      <c r="F13" s="70"/>
    </row>
    <row r="14" spans="1:6" ht="22.5" customHeight="1">
      <c r="A14" s="95" t="s">
        <v>116</v>
      </c>
      <c r="B14" s="39">
        <v>6252711</v>
      </c>
      <c r="D14" s="39">
        <v>2622313</v>
      </c>
    </row>
    <row r="15" spans="1:6" ht="22.5" customHeight="1">
      <c r="A15" s="34" t="s">
        <v>128</v>
      </c>
      <c r="B15" s="39">
        <v>695747</v>
      </c>
      <c r="D15" s="138">
        <v>-573439</v>
      </c>
      <c r="E15" s="49"/>
    </row>
    <row r="16" spans="1:6" ht="22.5" customHeight="1">
      <c r="A16" s="34" t="s">
        <v>133</v>
      </c>
      <c r="B16" s="39">
        <v>20676357</v>
      </c>
      <c r="D16" s="138">
        <v>205218</v>
      </c>
      <c r="E16" s="49"/>
    </row>
    <row r="17" spans="1:6" ht="22.5" customHeight="1">
      <c r="A17" s="34" t="s">
        <v>129</v>
      </c>
      <c r="B17" s="39">
        <v>-135266</v>
      </c>
      <c r="D17" s="138">
        <v>0</v>
      </c>
      <c r="E17" s="49"/>
    </row>
    <row r="18" spans="1:6" ht="22.5" customHeight="1">
      <c r="A18" s="34" t="s">
        <v>64</v>
      </c>
      <c r="B18" s="138">
        <v>925830</v>
      </c>
      <c r="D18" s="138">
        <v>1212727</v>
      </c>
    </row>
    <row r="19" spans="1:6" ht="22.5" customHeight="1">
      <c r="A19" s="34" t="s">
        <v>152</v>
      </c>
      <c r="B19" s="138">
        <v>-20456</v>
      </c>
      <c r="D19" s="138">
        <v>-25272</v>
      </c>
    </row>
    <row r="20" spans="1:6" ht="22.5" customHeight="1">
      <c r="A20" s="34"/>
      <c r="B20" s="139">
        <f>SUM(B9:B19)</f>
        <v>329476547</v>
      </c>
      <c r="C20" s="44"/>
      <c r="D20" s="139">
        <f>SUM(D9:D19)</f>
        <v>142838843</v>
      </c>
    </row>
    <row r="21" spans="1:6" ht="9" customHeight="1"/>
    <row r="22" spans="1:6" ht="21.5">
      <c r="A22" s="35" t="s">
        <v>37</v>
      </c>
      <c r="B22" s="44"/>
      <c r="C22" s="44"/>
      <c r="D22" s="44"/>
    </row>
    <row r="23" spans="1:6" ht="21.5">
      <c r="A23" s="34" t="s">
        <v>71</v>
      </c>
      <c r="B23" s="138">
        <v>41661690</v>
      </c>
      <c r="C23" s="62"/>
      <c r="D23" s="138">
        <v>-1796398</v>
      </c>
      <c r="F23" s="49"/>
    </row>
    <row r="24" spans="1:6" ht="21.5">
      <c r="A24" s="34" t="s">
        <v>35</v>
      </c>
      <c r="B24" s="44">
        <v>-97410309</v>
      </c>
      <c r="C24" s="62"/>
      <c r="D24" s="44">
        <v>698557</v>
      </c>
    </row>
    <row r="25" spans="1:6" ht="21.5">
      <c r="A25" s="34" t="s">
        <v>27</v>
      </c>
      <c r="B25" s="44">
        <v>-13698168</v>
      </c>
      <c r="C25" s="62"/>
      <c r="D25" s="44">
        <v>-24770990</v>
      </c>
      <c r="F25" s="44"/>
    </row>
    <row r="26" spans="1:6" ht="21.5">
      <c r="A26" s="34" t="s">
        <v>30</v>
      </c>
      <c r="B26" s="44">
        <v>-35449</v>
      </c>
      <c r="C26" s="62"/>
      <c r="D26" s="44">
        <v>-284960</v>
      </c>
    </row>
    <row r="27" spans="1:6" ht="21.5">
      <c r="A27" s="34" t="s">
        <v>72</v>
      </c>
      <c r="B27" s="39">
        <v>123385620</v>
      </c>
      <c r="C27" s="62"/>
      <c r="D27" s="39">
        <v>44141131</v>
      </c>
    </row>
    <row r="28" spans="1:6" ht="21.5">
      <c r="A28" s="34" t="s">
        <v>7</v>
      </c>
      <c r="B28" s="44">
        <v>-4898786</v>
      </c>
      <c r="C28" s="62"/>
      <c r="D28" s="44">
        <v>-281521</v>
      </c>
    </row>
    <row r="29" spans="1:6" ht="21.5">
      <c r="A29" s="34" t="s">
        <v>74</v>
      </c>
      <c r="B29" s="44">
        <v>1201665</v>
      </c>
      <c r="C29" s="62"/>
      <c r="D29" s="44">
        <v>2325662</v>
      </c>
    </row>
    <row r="30" spans="1:6" ht="21.5">
      <c r="A30" s="34" t="s">
        <v>64</v>
      </c>
      <c r="B30" s="44">
        <v>-1140267</v>
      </c>
      <c r="C30" s="62"/>
      <c r="D30" s="44">
        <v>-31050</v>
      </c>
    </row>
    <row r="31" spans="1:6" ht="21.5">
      <c r="A31" s="34" t="s">
        <v>130</v>
      </c>
      <c r="B31" s="140">
        <f>SUM(B20,B23:B30)</f>
        <v>378542543</v>
      </c>
      <c r="C31" s="81"/>
      <c r="D31" s="140">
        <f>SUM(D20,D23:D30)</f>
        <v>162839274</v>
      </c>
    </row>
    <row r="32" spans="1:6" ht="21.5">
      <c r="A32" s="34" t="s">
        <v>117</v>
      </c>
      <c r="B32" s="44">
        <v>-15948533</v>
      </c>
      <c r="C32" s="62"/>
      <c r="D32" s="44">
        <v>-8405</v>
      </c>
    </row>
    <row r="33" spans="1:4" ht="22">
      <c r="A33" s="21" t="s">
        <v>125</v>
      </c>
      <c r="B33" s="141">
        <f>SUM(B31:B32)</f>
        <v>362594010</v>
      </c>
      <c r="C33" s="73"/>
      <c r="D33" s="141">
        <f>SUM(D31:D32)</f>
        <v>162830869</v>
      </c>
    </row>
    <row r="34" spans="1:4" ht="22.5" customHeight="1">
      <c r="B34" s="70"/>
      <c r="C34" s="15"/>
      <c r="D34" s="70"/>
    </row>
    <row r="35" spans="1:4" s="5" customFormat="1" ht="22.5" customHeight="1">
      <c r="A35" s="3" t="s">
        <v>53</v>
      </c>
      <c r="B35" s="54"/>
      <c r="C35" s="54"/>
      <c r="D35" s="54"/>
    </row>
    <row r="36" spans="1:4" s="5" customFormat="1" ht="22.5" customHeight="1">
      <c r="A36" s="3" t="s">
        <v>114</v>
      </c>
      <c r="B36" s="54"/>
      <c r="C36" s="54"/>
      <c r="D36" s="54"/>
    </row>
    <row r="37" spans="1:4" ht="22.5" customHeight="1">
      <c r="B37" s="151" t="str">
        <f>B4</f>
        <v>สำหรับงวดเก้าเดือนสิ้นสุดวันที่</v>
      </c>
      <c r="C37" s="151"/>
      <c r="D37" s="151"/>
    </row>
    <row r="38" spans="1:4" ht="21.5">
      <c r="B38" s="157" t="s">
        <v>137</v>
      </c>
      <c r="C38" s="158"/>
      <c r="D38" s="158"/>
    </row>
    <row r="39" spans="1:4" ht="22.5" customHeight="1">
      <c r="B39" s="79" t="s">
        <v>100</v>
      </c>
      <c r="C39" s="80"/>
      <c r="D39" s="79" t="s">
        <v>69</v>
      </c>
    </row>
    <row r="40" spans="1:4" ht="22.5" customHeight="1">
      <c r="B40" s="156" t="s">
        <v>52</v>
      </c>
      <c r="C40" s="156"/>
      <c r="D40" s="156"/>
    </row>
    <row r="41" spans="1:4" ht="22.5" customHeight="1">
      <c r="A41" s="29" t="s">
        <v>19</v>
      </c>
    </row>
    <row r="42" spans="1:4" ht="22.5" customHeight="1">
      <c r="A42" s="13" t="s">
        <v>131</v>
      </c>
      <c r="B42" s="39">
        <v>-2727070</v>
      </c>
      <c r="D42" s="39">
        <v>0</v>
      </c>
    </row>
    <row r="43" spans="1:4" ht="22.5" customHeight="1">
      <c r="A43" s="13" t="s">
        <v>63</v>
      </c>
      <c r="B43" s="39">
        <v>-345055556</v>
      </c>
      <c r="D43" s="39">
        <v>-101978899</v>
      </c>
    </row>
    <row r="44" spans="1:4" ht="22.5" customHeight="1">
      <c r="A44" s="13" t="s">
        <v>146</v>
      </c>
      <c r="B44" s="39">
        <v>-219713</v>
      </c>
      <c r="D44" s="39">
        <v>0</v>
      </c>
    </row>
    <row r="45" spans="1:4" ht="22.5" customHeight="1">
      <c r="A45" s="13" t="s">
        <v>132</v>
      </c>
      <c r="B45" s="39">
        <v>451350</v>
      </c>
      <c r="D45" s="39">
        <v>756156</v>
      </c>
    </row>
    <row r="46" spans="1:4" ht="22.5" customHeight="1">
      <c r="A46" s="13" t="s">
        <v>152</v>
      </c>
      <c r="B46" s="39">
        <v>20456</v>
      </c>
      <c r="D46" s="39">
        <v>25272</v>
      </c>
    </row>
    <row r="47" spans="1:4" s="30" customFormat="1" ht="22.5" customHeight="1">
      <c r="A47" s="21" t="s">
        <v>97</v>
      </c>
      <c r="B47" s="125">
        <f>SUM(B42:B46)</f>
        <v>-347530533</v>
      </c>
      <c r="C47" s="42"/>
      <c r="D47" s="125">
        <f>SUM(D42:D46)</f>
        <v>-101197471</v>
      </c>
    </row>
    <row r="48" spans="1:4" s="148" customFormat="1" ht="14.5">
      <c r="A48" s="145"/>
      <c r="B48" s="146"/>
      <c r="C48" s="147"/>
      <c r="D48" s="147"/>
    </row>
    <row r="49" spans="1:6" ht="22.5" customHeight="1">
      <c r="A49" s="29" t="s">
        <v>25</v>
      </c>
    </row>
    <row r="50" spans="1:6" ht="22.5" customHeight="1">
      <c r="A50" s="13" t="s">
        <v>154</v>
      </c>
      <c r="B50" s="44">
        <v>-51816721</v>
      </c>
      <c r="D50" s="44">
        <v>356865</v>
      </c>
    </row>
    <row r="51" spans="1:6" ht="22.5" customHeight="1">
      <c r="A51" s="13" t="s">
        <v>147</v>
      </c>
      <c r="B51" s="44">
        <v>89970896</v>
      </c>
      <c r="D51" s="44">
        <v>0</v>
      </c>
    </row>
    <row r="52" spans="1:6" ht="22.5" customHeight="1">
      <c r="A52" s="13" t="s">
        <v>113</v>
      </c>
      <c r="B52" s="44">
        <v>-2293527</v>
      </c>
      <c r="D52" s="44">
        <v>-1793491</v>
      </c>
    </row>
    <row r="53" spans="1:6" ht="22.5" customHeight="1">
      <c r="A53" s="13" t="s">
        <v>124</v>
      </c>
      <c r="B53" s="44">
        <v>-40275000</v>
      </c>
      <c r="D53" s="44">
        <v>0</v>
      </c>
    </row>
    <row r="54" spans="1:6" ht="22.5" customHeight="1">
      <c r="A54" s="13" t="s">
        <v>65</v>
      </c>
      <c r="B54" s="44">
        <v>-9883705</v>
      </c>
      <c r="D54" s="44">
        <v>-13768760</v>
      </c>
    </row>
    <row r="55" spans="1:6" ht="22.5" customHeight="1">
      <c r="A55" s="13" t="s">
        <v>66</v>
      </c>
      <c r="B55" s="44">
        <v>-10275628</v>
      </c>
      <c r="D55" s="44">
        <v>-2810642</v>
      </c>
    </row>
    <row r="56" spans="1:6" s="30" customFormat="1" ht="22.5" customHeight="1">
      <c r="A56" s="21" t="s">
        <v>151</v>
      </c>
      <c r="B56" s="125">
        <f>SUM(B50:B55)</f>
        <v>-24573685</v>
      </c>
      <c r="C56" s="42"/>
      <c r="D56" s="125">
        <f>SUM(D50:D55)</f>
        <v>-18016028</v>
      </c>
    </row>
    <row r="57" spans="1:6" s="148" customFormat="1" ht="14.5">
      <c r="A57" s="145"/>
      <c r="B57" s="146"/>
      <c r="C57" s="147"/>
      <c r="D57" s="147"/>
    </row>
    <row r="58" spans="1:6" ht="22.5" customHeight="1">
      <c r="A58" s="13" t="s">
        <v>153</v>
      </c>
      <c r="B58" s="55"/>
      <c r="C58" s="42"/>
      <c r="D58" s="55"/>
    </row>
    <row r="59" spans="1:6" ht="22.5" customHeight="1">
      <c r="A59" s="13" t="s">
        <v>89</v>
      </c>
      <c r="B59" s="50">
        <f>+B33+B47+B56</f>
        <v>-9510208</v>
      </c>
      <c r="C59" s="42"/>
      <c r="D59" s="50">
        <f>+D33+D47+D56</f>
        <v>43617370</v>
      </c>
    </row>
    <row r="60" spans="1:6" ht="22.5" customHeight="1">
      <c r="A60" s="13" t="s">
        <v>90</v>
      </c>
      <c r="B60" s="142">
        <v>97012</v>
      </c>
      <c r="D60" s="142">
        <v>0</v>
      </c>
    </row>
    <row r="61" spans="1:6" ht="22.5" customHeight="1">
      <c r="A61" s="21" t="s">
        <v>153</v>
      </c>
      <c r="B61" s="143">
        <f>SUM(B59:B60)</f>
        <v>-9413196</v>
      </c>
      <c r="C61" s="42"/>
      <c r="D61" s="143">
        <f>SUM(D59:D60)</f>
        <v>43617370</v>
      </c>
    </row>
    <row r="62" spans="1:6" ht="22.5" customHeight="1">
      <c r="A62" s="13" t="s">
        <v>43</v>
      </c>
      <c r="B62" s="44">
        <v>24219644</v>
      </c>
      <c r="C62" s="50"/>
      <c r="D62" s="44">
        <v>9155430</v>
      </c>
      <c r="F62" s="70"/>
    </row>
    <row r="63" spans="1:6" ht="22.5" customHeight="1" thickBot="1">
      <c r="A63" s="21" t="s">
        <v>141</v>
      </c>
      <c r="B63" s="144">
        <f>SUM(B61:B62)</f>
        <v>14806448</v>
      </c>
      <c r="C63" s="42"/>
      <c r="D63" s="144">
        <f>SUM(D61:D62)</f>
        <v>52772800</v>
      </c>
      <c r="E63" s="123"/>
      <c r="F63" s="70"/>
    </row>
    <row r="64" spans="1:6" s="148" customFormat="1" ht="15" thickTop="1">
      <c r="A64" s="145"/>
      <c r="B64" s="146"/>
      <c r="C64" s="147"/>
      <c r="D64" s="147"/>
    </row>
    <row r="65" spans="1:4" ht="22.5" customHeight="1">
      <c r="A65" s="29" t="s">
        <v>91</v>
      </c>
      <c r="B65" s="83"/>
      <c r="D65" s="83"/>
    </row>
    <row r="66" spans="1:4" s="148" customFormat="1" ht="14.5">
      <c r="A66" s="145"/>
      <c r="B66" s="146"/>
      <c r="C66" s="147"/>
      <c r="D66" s="147"/>
    </row>
    <row r="67" spans="1:4" ht="22.5" customHeight="1">
      <c r="A67" s="21" t="s">
        <v>92</v>
      </c>
    </row>
    <row r="68" spans="1:4" ht="22.5" customHeight="1">
      <c r="A68" s="13" t="s">
        <v>93</v>
      </c>
      <c r="B68" s="39">
        <v>-52918232</v>
      </c>
      <c r="D68" s="39">
        <v>-21201173</v>
      </c>
    </row>
    <row r="69" spans="1:4" ht="22.5" customHeight="1">
      <c r="A69" s="13" t="s">
        <v>148</v>
      </c>
      <c r="B69" s="39">
        <v>42362</v>
      </c>
      <c r="D69" s="39">
        <v>0</v>
      </c>
    </row>
    <row r="70" spans="1:4" ht="22.5" customHeight="1">
      <c r="A70" s="13" t="s">
        <v>136</v>
      </c>
      <c r="B70" s="39">
        <v>-9643954</v>
      </c>
      <c r="D70" s="39">
        <v>5191837</v>
      </c>
    </row>
    <row r="71" spans="1:4" ht="22.5" customHeight="1">
      <c r="A71" s="13" t="s">
        <v>149</v>
      </c>
      <c r="B71" s="39">
        <v>5021325</v>
      </c>
      <c r="D71" s="39">
        <v>17308323.439999998</v>
      </c>
    </row>
    <row r="72" spans="1:4" ht="22.5" customHeight="1">
      <c r="A72" s="13" t="s">
        <v>150</v>
      </c>
      <c r="B72" s="39">
        <v>-5156591</v>
      </c>
      <c r="D72" s="39">
        <v>-17308323.440000001</v>
      </c>
    </row>
  </sheetData>
  <mergeCells count="6">
    <mergeCell ref="B40:D40"/>
    <mergeCell ref="B4:D4"/>
    <mergeCell ref="B7:D7"/>
    <mergeCell ref="B37:D37"/>
    <mergeCell ref="B5:D5"/>
    <mergeCell ref="B38:D38"/>
  </mergeCells>
  <pageMargins left="0.8" right="0.8" top="0.48" bottom="0.5" header="0.5" footer="0.5"/>
  <pageSetup paperSize="9" scale="90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96" t="s">
        <v>94</v>
      </c>
      <c r="C4">
        <v>0</v>
      </c>
    </row>
    <row r="5" spans="2:3">
      <c r="B5" s="96" t="s">
        <v>95</v>
      </c>
      <c r="C5" s="98">
        <v>153045978.90000001</v>
      </c>
    </row>
    <row r="6" spans="2:3">
      <c r="C6" s="99">
        <f>C5+C7</f>
        <v>-192009577.09999999</v>
      </c>
    </row>
    <row r="7" spans="2:3">
      <c r="B7" s="96" t="s">
        <v>96</v>
      </c>
      <c r="C7" s="97">
        <f>SCF!B43</f>
        <v>-345055556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</vt:lpstr>
      <vt:lpstr>SI</vt:lpstr>
      <vt:lpstr>SI (2)</vt:lpstr>
      <vt:lpstr>SCE PY</vt:lpstr>
      <vt:lpstr>SCE</vt:lpstr>
      <vt:lpstr>SCF</vt:lpstr>
      <vt:lpstr>Sheet1</vt:lpstr>
      <vt:lpstr>SCE!Print_Area</vt:lpstr>
      <vt:lpstr>'SCE PY'!Print_Area</vt:lpstr>
      <vt:lpstr>SCF!Print_Area</vt:lpstr>
      <vt:lpstr>SFP!Print_Area</vt:lpstr>
      <vt:lpstr>SI!Print_Area</vt:lpstr>
      <vt:lpstr>'SI (2)'!Print_Area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Phanita, Aphimonbuth</cp:lastModifiedBy>
  <cp:lastPrinted>2021-12-21T06:46:44Z</cp:lastPrinted>
  <dcterms:created xsi:type="dcterms:W3CDTF">2001-07-26T07:12:28Z</dcterms:created>
  <dcterms:modified xsi:type="dcterms:W3CDTF">2021-12-21T08:36:44Z</dcterms:modified>
</cp:coreProperties>
</file>